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2\"/>
    </mc:Choice>
  </mc:AlternateContent>
  <bookViews>
    <workbookView xWindow="0" yWindow="0" windowWidth="28800" windowHeight="108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 i="13" l="1"/>
  <c r="A5" i="14"/>
  <c r="B27" i="22" l="1"/>
  <c r="AB25" i="15"/>
  <c r="AC25" i="15"/>
  <c r="AB26" i="15"/>
  <c r="AC26" i="15"/>
  <c r="AB27" i="15"/>
  <c r="AC27" i="15"/>
  <c r="AB28" i="15"/>
  <c r="AC28" i="15"/>
  <c r="AB29" i="15"/>
  <c r="AC29" i="15"/>
  <c r="AB30" i="15"/>
  <c r="AC30" i="15"/>
  <c r="AB31" i="15"/>
  <c r="AC31" i="15"/>
  <c r="AB32" i="15"/>
  <c r="AC32" i="15"/>
  <c r="AB33" i="15"/>
  <c r="AC33" i="15"/>
  <c r="AB34" i="15"/>
  <c r="AC34" i="15"/>
  <c r="AC24" i="15"/>
  <c r="AB24" i="15"/>
  <c r="AC77" i="15" l="1"/>
  <c r="AC78" i="15"/>
  <c r="AC79" i="15"/>
  <c r="AC80" i="15"/>
  <c r="AC81" i="15"/>
  <c r="AC82" i="15"/>
  <c r="AC83" i="15"/>
  <c r="AC84" i="15"/>
  <c r="AC85" i="15"/>
  <c r="AC86" i="15"/>
  <c r="AC76" i="15"/>
  <c r="AC73" i="15"/>
  <c r="Z84" i="15"/>
  <c r="Z71" i="15"/>
  <c r="Z62" i="15"/>
  <c r="Z58" i="15"/>
  <c r="Z24" i="15"/>
  <c r="Z33" i="15"/>
  <c r="R62" i="15"/>
  <c r="T62" i="15"/>
  <c r="P62" i="15"/>
  <c r="N62" i="15"/>
  <c r="J62" i="15"/>
  <c r="F30" i="15"/>
  <c r="F27" i="15"/>
  <c r="F29" i="15" s="1"/>
  <c r="E30" i="15"/>
  <c r="E27" i="15" s="1"/>
  <c r="E29" i="15" s="1"/>
  <c r="AB86" i="15" l="1"/>
  <c r="AB85" i="15"/>
  <c r="AB84" i="15"/>
  <c r="AB83" i="15"/>
  <c r="AB82" i="15"/>
  <c r="AB81" i="15"/>
  <c r="AB80" i="15"/>
  <c r="AB79" i="15"/>
  <c r="AB78" i="15"/>
  <c r="AB77" i="15"/>
  <c r="AB76" i="15"/>
  <c r="AC74" i="15"/>
  <c r="AB74"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X30" i="15"/>
  <c r="V30" i="15"/>
  <c r="V62" i="15" s="1"/>
  <c r="T30" i="15"/>
  <c r="R30" i="15"/>
  <c r="R27" i="15" s="1"/>
  <c r="R29" i="15" s="1"/>
  <c r="P30" i="15"/>
  <c r="N30" i="15"/>
  <c r="L30" i="15"/>
  <c r="J30" i="15"/>
  <c r="H30" i="15"/>
  <c r="G30" i="15"/>
  <c r="G62" i="15" s="1"/>
  <c r="D30" i="15"/>
  <c r="D62" i="15" s="1"/>
  <c r="AC62" i="15" s="1"/>
  <c r="C30" i="15"/>
  <c r="X29" i="15"/>
  <c r="P29" i="15"/>
  <c r="H29" i="15"/>
  <c r="X27" i="15"/>
  <c r="V27" i="15"/>
  <c r="V29" i="15" s="1"/>
  <c r="T27" i="15"/>
  <c r="T29" i="15" s="1"/>
  <c r="P27" i="15"/>
  <c r="N27" i="15"/>
  <c r="N29" i="15" s="1"/>
  <c r="L27" i="15"/>
  <c r="L29" i="15" s="1"/>
  <c r="J27" i="15"/>
  <c r="J29" i="15" s="1"/>
  <c r="H27" i="15"/>
  <c r="G27" i="15"/>
  <c r="G29" i="15" s="1"/>
  <c r="C27" i="15"/>
  <c r="C29" i="15" s="1"/>
  <c r="Z27" i="15" l="1"/>
  <c r="Z29" i="15" s="1"/>
  <c r="D27" i="15"/>
  <c r="C62" i="15"/>
  <c r="AB62" i="15" s="1"/>
  <c r="B41" i="22"/>
  <c r="B55" i="22" s="1"/>
  <c r="D29" i="15" l="1"/>
  <c r="B53" i="22"/>
  <c r="B54" i="22"/>
  <c r="B26" i="22"/>
  <c r="A15" i="22"/>
  <c r="B21" i="22" s="1"/>
  <c r="A12" i="22"/>
  <c r="A9"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C49" i="7"/>
  <c r="C48" i="7"/>
  <c r="C40" i="7" s="1"/>
  <c r="B52" i="22" l="1"/>
</calcChain>
</file>

<file path=xl/sharedStrings.xml><?xml version="1.0" encoding="utf-8"?>
<sst xmlns="http://schemas.openxmlformats.org/spreadsheetml/2006/main" count="1121" uniqueCount="633">
  <si>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</si>
  <si>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</si>
  <si>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</si>
  <si>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</si>
  <si>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</si>
  <si>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</si>
  <si>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</si>
  <si>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</si>
  <si>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</si>
  <si>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</si>
  <si>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</si>
  <si>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</si>
  <si>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</si>
  <si>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</si>
  <si>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</si>
  <si>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</si>
  <si>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</si>
  <si>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</si>
  <si>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</si>
  <si>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</si>
  <si>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</si>
  <si>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</si>
  <si>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</si>
  <si>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</si>
  <si>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</si>
  <si>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</si>
  <si>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</si>
  <si>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</si>
  <si>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</si>
  <si>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</si>
  <si>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</si>
  <si>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</si>
  <si>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</si>
  <si>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</si>
  <si>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</si>
  <si>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</si>
  <si>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</si>
  <si>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</si>
  <si>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</si>
  <si>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</si>
  <si>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</si>
  <si>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</si>
  <si>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</si>
  <si>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</si>
  <si>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</si>
  <si>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</si>
  <si>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</si>
  <si>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</si>
  <si>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</si>
  <si>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</si>
  <si>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</si>
  <si>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</si>
  <si>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</si>
  <si>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</si>
  <si>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</si>
  <si>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</si>
  <si>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</si>
  <si>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</si>
  <si>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</si>
  <si>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</si>
  <si>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</si>
  <si>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</si>
  <si>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</si>
  <si>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</si>
  <si>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</si>
  <si>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</si>
  <si>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</si>
  <si>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</si>
  <si>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</si>
  <si>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</si>
  <si>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</si>
  <si>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</si>
  <si>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</si>
  <si>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</si>
  <si>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</si>
  <si>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</si>
  <si>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</si>
  <si>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</si>
  <si>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</si>
  <si>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</si>
  <si>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</si>
  <si>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</si>
  <si>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</si>
  <si>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</si>
  <si>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</si>
  <si>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</si>
  <si>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</si>
  <si>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</si>
  <si>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</si>
  <si>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</si>
  <si>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</si>
  <si>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</si>
  <si>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</si>
  <si>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</si>
  <si>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</si>
  <si>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</si>
  <si>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</si>
  <si>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</si>
  <si>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</si>
  <si>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</si>
  <si>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</si>
  <si>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</si>
  <si>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</si>
  <si>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</si>
  <si>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</si>
  <si>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</si>
  <si>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</si>
  <si>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</si>
  <si>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</si>
  <si>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</si>
  <si>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</si>
  <si>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</si>
  <si>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</si>
  <si>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</si>
  <si>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</si>
  <si>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</si>
  <si>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</si>
  <si>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</si>
  <si>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</si>
  <si>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</si>
  <si>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</si>
  <si>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</si>
  <si>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</si>
  <si>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</si>
  <si>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</si>
  <si>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</si>
  <si>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</si>
  <si>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</si>
  <si>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</si>
  <si>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</si>
  <si>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</si>
  <si>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</si>
  <si>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</si>
  <si>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</si>
  <si>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</si>
  <si>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</si>
  <si>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</si>
  <si>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</si>
  <si>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</si>
  <si>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</si>
  <si>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</si>
  <si>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</si>
  <si>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</si>
  <si>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</si>
  <si>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</si>
  <si>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</si>
  <si>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</si>
  <si>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</si>
  <si>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</si>
  <si>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</si>
  <si>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</si>
  <si>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</si>
  <si>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</si>
  <si>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</si>
  <si>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</si>
  <si>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</si>
  <si>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</si>
  <si>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</si>
  <si>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</si>
  <si>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</si>
  <si>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</si>
  <si>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</si>
  <si>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</si>
  <si>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</si>
  <si>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</si>
  <si>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</si>
  <si>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</si>
  <si>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</si>
  <si>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</si>
  <si>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</si>
  <si>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</si>
  <si>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</si>
  <si>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</si>
  <si>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</si>
  <si>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</si>
  <si>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</si>
  <si>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</si>
  <si>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</si>
  <si>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</si>
  <si>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</si>
  <si>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</si>
  <si>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</si>
  <si>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</si>
  <si>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</si>
  <si>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</si>
  <si>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</si>
  <si>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</si>
  <si>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</si>
  <si>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</si>
  <si>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</si>
  <si>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</si>
  <si>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</si>
  <si>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</si>
  <si>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</si>
  <si>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</si>
  <si>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</si>
  <si>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</si>
  <si>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</si>
  <si>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</si>
  <si>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</si>
  <si>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</si>
  <si>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</si>
  <si>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</si>
  <si>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</si>
  <si>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</si>
  <si>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</si>
  <si>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</si>
  <si>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</si>
  <si>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</si>
  <si>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</si>
  <si>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</si>
  <si>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</si>
  <si>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</si>
  <si>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</si>
  <si>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</si>
  <si>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</si>
  <si>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</si>
  <si>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</si>
  <si>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</si>
  <si>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</si>
  <si>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</si>
  <si>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</si>
  <si>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</si>
  <si>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</si>
  <si>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</si>
  <si>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</si>
  <si>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</si>
  <si>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</si>
  <si>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</si>
  <si>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</si>
  <si>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</si>
  <si>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</si>
  <si>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</si>
  <si>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</si>
  <si>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</si>
  <si>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</si>
  <si>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</si>
  <si>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</si>
  <si>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</si>
  <si>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</si>
  <si>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</si>
  <si>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</si>
  <si>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</si>
  <si>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</si>
  <si>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</si>
  <si>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</si>
  <si>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</si>
  <si>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</si>
  <si>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</si>
  <si>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</si>
  <si>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</si>
  <si>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</si>
  <si>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</si>
  <si>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</si>
  <si>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</si>
  <si>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</si>
  <si>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</si>
  <si>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</si>
  <si>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</si>
  <si>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</si>
  <si>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</si>
  <si>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</si>
  <si>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</si>
  <si>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</si>
  <si>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</si>
  <si>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</si>
  <si>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</si>
  <si>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</si>
  <si>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</si>
  <si>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</si>
  <si>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</si>
  <si>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</si>
  <si>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</si>
  <si>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</si>
  <si>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</si>
  <si>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</si>
  <si>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</si>
  <si>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</si>
  <si>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</si>
  <si>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</si>
  <si>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</si>
  <si>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</si>
  <si>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</si>
  <si>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</si>
  <si>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</si>
  <si>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</si>
  <si>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</si>
  <si>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</si>
  <si>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</si>
  <si>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</si>
  <si>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</si>
  <si>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</si>
  <si>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</si>
  <si>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</si>
  <si>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</si>
  <si>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</si>
  <si>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</si>
  <si>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</si>
  <si>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</si>
  <si>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</si>
  <si>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</si>
  <si>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</si>
  <si>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</si>
  <si>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</si>
  <si>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</si>
  <si>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</si>
  <si>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</si>
  <si>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</si>
  <si>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</si>
  <si>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</si>
  <si>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</si>
  <si>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</si>
  <si>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</si>
  <si>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</si>
  <si>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</si>
  <si>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</si>
  <si>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</si>
  <si>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</si>
  <si>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</si>
  <si>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</si>
  <si>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</si>
  <si>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</si>
  <si>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</si>
  <si>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</si>
  <si>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</si>
  <si>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</si>
  <si>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</si>
  <si>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</si>
  <si>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</si>
  <si>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</si>
  <si>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</si>
  <si>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</si>
  <si>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</si>
  <si>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</si>
  <si>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</si>
  <si>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</si>
  <si>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</si>
  <si>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</si>
  <si>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</si>
  <si>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</si>
  <si>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</si>
  <si>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</si>
  <si>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</si>
  <si>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</si>
  <si>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</si>
  <si>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</si>
  <si>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</si>
  <si>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</si>
  <si>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</si>
  <si>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</si>
  <si>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</si>
  <si>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</si>
  <si>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</si>
  <si>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</si>
  <si>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</si>
  <si>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</si>
  <si>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</si>
  <si>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</si>
  <si>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</si>
  <si>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</si>
  <si>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</si>
  <si>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</si>
  <si>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</si>
  <si>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</si>
  <si>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</si>
  <si>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</si>
  <si>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</si>
  <si>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</si>
  <si>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</si>
  <si>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</si>
  <si>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</si>
  <si>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</si>
  <si>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</si>
  <si>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</si>
  <si>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</si>
  <si>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</si>
  <si>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</si>
  <si>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</si>
  <si>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</si>
  <si>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</si>
  <si>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</si>
  <si>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</si>
  <si>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</si>
  <si>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</si>
  <si>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</si>
  <si>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</si>
  <si>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</si>
  <si>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</si>
  <si>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</si>
  <si>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</si>
  <si>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</si>
  <si>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</si>
  <si>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</si>
  <si>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</si>
  <si>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</si>
  <si>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</si>
  <si>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</si>
  <si>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</si>
  <si>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</si>
  <si>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</si>
  <si>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</si>
  <si>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</si>
  <si>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</si>
  <si>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</si>
  <si>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</si>
  <si>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</si>
  <si>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</si>
  <si>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</si>
  <si>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</si>
  <si>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</si>
  <si>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</si>
  <si>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</si>
  <si>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</si>
  <si>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</si>
  <si>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</si>
  <si>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</si>
  <si>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</si>
  <si>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</si>
  <si>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</si>
  <si>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</si>
  <si>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</si>
  <si>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</si>
  <si>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</si>
  <si>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</si>
  <si>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</si>
  <si>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</si>
  <si>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</si>
  <si>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</si>
  <si>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</si>
  <si>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</si>
  <si>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</si>
  <si>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</si>
  <si>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</si>
  <si>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</si>
  <si>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</si>
  <si>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</si>
  <si>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</si>
  <si>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</si>
  <si>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</si>
  <si>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</si>
  <si>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</si>
  <si>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</si>
  <si>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</si>
  <si>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</si>
  <si>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</si>
  <si>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</si>
  <si>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</si>
  <si>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</si>
  <si>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</si>
  <si>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</si>
  <si>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</si>
  <si>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</si>
  <si>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</si>
  <si>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</si>
  <si>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</si>
  <si>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</si>
  <si>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</si>
  <si>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</si>
  <si>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</si>
  <si>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</si>
  <si>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</si>
  <si>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</si>
  <si>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</si>
  <si>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</si>
  <si>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</si>
  <si>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</si>
  <si>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</si>
  <si>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</si>
  <si>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</si>
  <si>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</si>
  <si>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</si>
  <si>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</si>
  <si>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</si>
  <si>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</si>
  <si>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</si>
  <si>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</si>
  <si>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</si>
  <si>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</si>
  <si>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</si>
  <si>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</si>
  <si>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</si>
  <si>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</si>
  <si>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</si>
  <si>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</si>
  <si>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</si>
  <si>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</si>
  <si>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</si>
  <si>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</si>
  <si>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</si>
  <si>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</si>
  <si>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</si>
  <si>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</si>
  <si>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</si>
  <si>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</si>
  <si>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</si>
  <si>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</si>
  <si>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</si>
  <si>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</si>
  <si>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</si>
  <si>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</si>
  <si>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</si>
  <si>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</si>
  <si>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</si>
  <si>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</si>
  <si>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</si>
  <si>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</si>
  <si>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</si>
  <si>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</si>
  <si>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</si>
  <si>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</si>
  <si>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</si>
  <si>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</si>
  <si>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</si>
  <si>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</si>
  <si>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</si>
  <si>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</si>
  <si>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</si>
  <si>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</si>
  <si>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</si>
  <si>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</si>
  <si>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</si>
  <si>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</si>
  <si>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</si>
  <si>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</si>
  <si>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</si>
  <si>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</si>
  <si>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</si>
  <si>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</si>
  <si>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</si>
  <si>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</si>
  <si>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</si>
  <si>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</si>
  <si>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</si>
  <si>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</si>
  <si>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</si>
  <si>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</si>
  <si>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</si>
  <si>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</si>
  <si>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</si>
  <si>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</si>
  <si>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</si>
  <si>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</si>
  <si>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</si>
  <si>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</si>
  <si>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</si>
  <si>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</si>
  <si>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</si>
  <si>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</si>
  <si>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</si>
  <si>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</si>
  <si>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</si>
  <si>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</si>
  <si>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</si>
  <si>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</si>
  <si>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</si>
  <si>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</si>
  <si>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</si>
  <si>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</si>
  <si>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</si>
  <si>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</si>
  <si>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</si>
  <si>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</si>
  <si>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</si>
  <si>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</si>
  <si>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</si>
  <si>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</si>
  <si>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</si>
  <si>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</si>
  <si>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</si>
  <si>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</si>
  <si>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</si>
  <si>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</si>
  <si>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</si>
  <si>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</si>
  <si>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</si>
  <si>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</si>
  <si>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</si>
  <si>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</si>
  <si>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</si>
  <si>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</si>
  <si>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</si>
  <si>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</si>
  <si>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</si>
  <si>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</si>
  <si>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</si>
  <si>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</si>
  <si>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</si>
  <si>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</si>
  <si>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</si>
  <si>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</si>
  <si>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</si>
  <si>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</si>
  <si>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</si>
  <si>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</si>
  <si>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</si>
  <si>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</si>
  <si>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</si>
  <si>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</si>
  <si>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</si>
  <si>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</si>
  <si>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</si>
  <si>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</si>
  <si>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</si>
  <si>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</si>
  <si>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</si>
  <si>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</si>
  <si>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</si>
  <si>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</si>
  <si>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</si>
  <si>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</si>
  <si>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Итого за период реализации инвестиционной программы</t>
  </si>
  <si>
    <t xml:space="preserve">
План</t>
  </si>
  <si>
    <t>Год 2024</t>
  </si>
  <si>
    <t>Год 2025</t>
  </si>
  <si>
    <t>Год 2026</t>
  </si>
  <si>
    <t xml:space="preserve"> Приобретение 11 единиц автотранспорта</t>
  </si>
  <si>
    <t>Год 2023</t>
  </si>
  <si>
    <t>Год 2027</t>
  </si>
  <si>
    <t>2023-2027</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</si>
  <si>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</si>
  <si>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</si>
  <si>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</si>
  <si>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</si>
  <si>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</si>
  <si>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12 шт</t>
  </si>
  <si>
    <t>Н</t>
  </si>
  <si>
    <t>1.12.</t>
  </si>
  <si>
    <t>3.7.</t>
  </si>
  <si>
    <t>Год раскрытия информации: 2022 год</t>
  </si>
  <si>
    <t>M_PK1800.01.02</t>
  </si>
  <si>
    <t xml:space="preserve">План 2022 года </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</si>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</sst>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70"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0" fillId="0" borderId="1" xfId="49" applyFont="1" applyFill="1" applyBorder="1" applyAlignment="1">
      <alignment horizontal="center" vertical="center" wrapTex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41" fillId="0" borderId="52" xfId="2" applyNumberFormat="1" applyFont="1" applyFill="1" applyBorder="1" applyAlignment="1">
      <alignment horizontal="justify" vertical="top" wrapText="1"/>
    </xf>
    <xf numFmtId="172" fontId="41" fillId="0" borderId="52" xfId="67"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70" fontId="7" fillId="0" borderId="1" xfId="67" applyNumberFormat="1" applyFont="1" applyBorder="1" applyAlignment="1">
      <alignment horizontal="center"/>
    </xf>
    <xf numFmtId="0" fontId="41" fillId="0" borderId="45"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68"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1" xfId="2" applyFont="1" applyFill="1" applyBorder="1" applyAlignment="1">
      <alignment horizontal="left" wrapText="1"/>
    </xf>
    <xf numFmtId="0" fontId="71" fillId="0" borderId="0" xfId="2" applyFont="1" applyFill="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7"/>
      <c r="F1" s="16"/>
    </row>
    <row r="2" spans="1:21" s="12" customFormat="1" ht="18.75" customHeight="1" x14ac:dyDescent="0.3">
      <c r="A2" s="18"/>
      <c r="C2" s="15" t="s">
        <v>11</v>
      </c>
      <c r="D2" s="222"/>
      <c r="E2" s="197"/>
      <c r="F2" s="16"/>
    </row>
    <row r="3" spans="1:21" s="12" customFormat="1" ht="18.75" x14ac:dyDescent="0.3">
      <c r="A3" s="17"/>
      <c r="C3" s="15" t="s">
        <v>69</v>
      </c>
      <c r="D3" s="223"/>
      <c r="E3" s="197"/>
      <c r="F3" s="16"/>
    </row>
    <row r="4" spans="1:21" s="12" customFormat="1" ht="18.75" x14ac:dyDescent="0.3">
      <c r="A4" s="17"/>
      <c r="D4" s="223"/>
      <c r="E4" s="197"/>
      <c r="F4" s="16"/>
      <c r="G4" s="15"/>
    </row>
    <row r="5" spans="1:21" s="12" customFormat="1" ht="15.75" x14ac:dyDescent="0.25">
      <c r="A5" s="287" t="s">
        <v>628</v>
      </c>
      <c r="B5" s="287"/>
      <c r="C5" s="287"/>
      <c r="D5" s="223"/>
      <c r="E5" s="198"/>
      <c r="F5" s="187"/>
      <c r="G5" s="187"/>
      <c r="H5" s="187"/>
      <c r="I5" s="187"/>
    </row>
    <row r="6" spans="1:21" s="12" customFormat="1" ht="18.75" x14ac:dyDescent="0.3">
      <c r="A6" s="17"/>
      <c r="D6" s="223"/>
      <c r="E6" s="197"/>
      <c r="F6" s="16"/>
      <c r="G6" s="15"/>
    </row>
    <row r="7" spans="1:21" s="12" customFormat="1" ht="18.75" x14ac:dyDescent="0.2">
      <c r="A7" s="291" t="s">
        <v>10</v>
      </c>
      <c r="B7" s="291"/>
      <c r="C7" s="291"/>
      <c r="D7" s="223"/>
      <c r="E7" s="197"/>
      <c r="F7" s="13"/>
      <c r="G7" s="13"/>
      <c r="H7" s="13"/>
      <c r="I7" s="13"/>
      <c r="J7" s="13"/>
      <c r="K7" s="13"/>
      <c r="L7" s="13"/>
      <c r="M7" s="13"/>
      <c r="N7" s="13"/>
      <c r="O7" s="13"/>
      <c r="P7" s="13"/>
      <c r="Q7" s="13"/>
      <c r="R7" s="13"/>
      <c r="S7" s="13"/>
      <c r="T7" s="13"/>
      <c r="U7" s="13"/>
    </row>
    <row r="8" spans="1:21" s="12" customFormat="1" ht="18.75" x14ac:dyDescent="0.2">
      <c r="A8" s="14"/>
      <c r="B8" s="14"/>
      <c r="C8" s="14"/>
      <c r="D8" s="223"/>
      <c r="E8" s="197"/>
      <c r="F8" s="14"/>
      <c r="G8" s="14"/>
      <c r="H8" s="13"/>
      <c r="I8" s="13"/>
      <c r="J8" s="13"/>
      <c r="K8" s="13"/>
      <c r="L8" s="13"/>
      <c r="M8" s="13"/>
      <c r="N8" s="13"/>
      <c r="O8" s="13"/>
      <c r="P8" s="13"/>
      <c r="Q8" s="13"/>
      <c r="R8" s="13"/>
      <c r="S8" s="13"/>
      <c r="T8" s="13"/>
      <c r="U8" s="13"/>
    </row>
    <row r="9" spans="1:21" s="12" customFormat="1" ht="36" customHeight="1" x14ac:dyDescent="0.2">
      <c r="A9" s="292" t="s">
        <v>565</v>
      </c>
      <c r="B9" s="292"/>
      <c r="C9" s="292"/>
      <c r="D9" s="223"/>
      <c r="E9" s="197"/>
      <c r="F9" s="8"/>
      <c r="G9" s="8"/>
      <c r="H9" s="13"/>
      <c r="I9" s="13"/>
      <c r="J9" s="13"/>
      <c r="K9" s="13"/>
      <c r="L9" s="13"/>
      <c r="M9" s="13"/>
      <c r="N9" s="13"/>
      <c r="O9" s="13"/>
      <c r="P9" s="13"/>
      <c r="Q9" s="13"/>
      <c r="R9" s="13"/>
      <c r="S9" s="13"/>
      <c r="T9" s="13"/>
      <c r="U9" s="13"/>
    </row>
    <row r="10" spans="1:21" s="12" customFormat="1" ht="18.75" x14ac:dyDescent="0.2">
      <c r="A10" s="288" t="s">
        <v>9</v>
      </c>
      <c r="B10" s="288"/>
      <c r="C10" s="288"/>
      <c r="D10" s="223"/>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5"/>
      <c r="F11" s="14"/>
      <c r="G11" s="14"/>
      <c r="H11" s="13"/>
      <c r="I11" s="13"/>
      <c r="J11" s="13"/>
      <c r="K11" s="13"/>
      <c r="L11" s="13"/>
      <c r="M11" s="13"/>
      <c r="N11" s="13"/>
      <c r="O11" s="13"/>
      <c r="P11" s="13"/>
      <c r="Q11" s="13"/>
      <c r="R11" s="13"/>
      <c r="S11" s="13"/>
      <c r="T11" s="13"/>
      <c r="U11" s="13"/>
    </row>
    <row r="12" spans="1:21" s="12" customFormat="1" ht="18.75" x14ac:dyDescent="0.2">
      <c r="A12" s="292" t="s">
        <v>629</v>
      </c>
      <c r="B12" s="292"/>
      <c r="C12" s="292"/>
      <c r="D12" s="223"/>
      <c r="E12" s="200"/>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23"/>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1"/>
      <c r="F14" s="10"/>
      <c r="G14" s="10"/>
      <c r="H14" s="10"/>
      <c r="I14" s="10"/>
      <c r="J14" s="10"/>
      <c r="K14" s="10"/>
      <c r="L14" s="10"/>
      <c r="M14" s="10"/>
      <c r="N14" s="10"/>
      <c r="O14" s="10"/>
      <c r="P14" s="10"/>
      <c r="Q14" s="10"/>
      <c r="R14" s="10"/>
      <c r="S14" s="10"/>
      <c r="T14" s="10"/>
      <c r="U14" s="10"/>
    </row>
    <row r="15" spans="1:21" s="3" customFormat="1" ht="49.5" customHeight="1" x14ac:dyDescent="0.2">
      <c r="A15" s="293" t="s">
        <v>619</v>
      </c>
      <c r="B15" s="293"/>
      <c r="C15" s="293"/>
      <c r="D15" s="223"/>
      <c r="E15" s="200"/>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89" t="s">
        <v>531</v>
      </c>
      <c r="B18" s="290"/>
      <c r="C18" s="290"/>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7" t="s">
        <v>68</v>
      </c>
      <c r="C20" s="37"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4"/>
      <c r="E21" s="20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37" t="s">
        <v>549</v>
      </c>
      <c r="D22" s="204"/>
      <c r="E22" s="20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555</v>
      </c>
      <c r="D23" s="204"/>
      <c r="E23" s="204"/>
      <c r="F23" s="29"/>
      <c r="G23" s="29"/>
      <c r="H23" s="28"/>
      <c r="I23" s="28"/>
      <c r="J23" s="28"/>
      <c r="K23" s="28"/>
      <c r="L23" s="28"/>
      <c r="M23" s="28"/>
      <c r="N23" s="28"/>
      <c r="O23" s="28"/>
      <c r="P23" s="28"/>
      <c r="Q23" s="28"/>
      <c r="R23" s="28"/>
      <c r="S23" s="27"/>
      <c r="T23" s="27"/>
      <c r="U23" s="27"/>
    </row>
    <row r="24" spans="1:21" s="3" customFormat="1" ht="22.5" customHeight="1" x14ac:dyDescent="0.2">
      <c r="A24" s="284"/>
      <c r="B24" s="285"/>
      <c r="C24" s="285"/>
      <c r="D24" s="204"/>
      <c r="E24" s="204"/>
      <c r="F24" s="29"/>
      <c r="G24" s="29"/>
      <c r="H24" s="28"/>
      <c r="I24" s="28"/>
      <c r="J24" s="28"/>
      <c r="K24" s="28"/>
      <c r="L24" s="28"/>
      <c r="M24" s="28"/>
      <c r="N24" s="28"/>
      <c r="O24" s="28"/>
      <c r="P24" s="28"/>
      <c r="Q24" s="28"/>
      <c r="R24" s="28"/>
      <c r="S24" s="27"/>
      <c r="T24" s="27"/>
      <c r="U24" s="27"/>
    </row>
    <row r="25" spans="1:21" s="31" customFormat="1" ht="58.5" customHeight="1" x14ac:dyDescent="0.2">
      <c r="A25" s="258" t="s">
        <v>63</v>
      </c>
      <c r="B25" s="259" t="s">
        <v>478</v>
      </c>
      <c r="C25" s="260" t="s">
        <v>564</v>
      </c>
      <c r="D25" s="205"/>
      <c r="E25" s="205"/>
      <c r="F25" s="34"/>
      <c r="G25" s="33"/>
      <c r="H25" s="33"/>
      <c r="I25" s="33"/>
      <c r="J25" s="33"/>
      <c r="K25" s="33"/>
      <c r="L25" s="33"/>
      <c r="M25" s="33"/>
      <c r="N25" s="33"/>
      <c r="O25" s="33"/>
      <c r="P25" s="33"/>
      <c r="Q25" s="33"/>
      <c r="R25" s="32"/>
      <c r="S25" s="32"/>
      <c r="T25" s="32"/>
      <c r="U25" s="32"/>
    </row>
    <row r="26" spans="1:21" s="31" customFormat="1" ht="42.75" customHeight="1" x14ac:dyDescent="0.2">
      <c r="A26" s="261" t="s">
        <v>62</v>
      </c>
      <c r="B26" s="262" t="s">
        <v>76</v>
      </c>
      <c r="C26" s="263" t="s">
        <v>556</v>
      </c>
      <c r="D26" s="205"/>
      <c r="E26" s="205"/>
      <c r="F26" s="34"/>
      <c r="G26" s="33"/>
      <c r="H26" s="33"/>
      <c r="I26" s="33"/>
      <c r="J26" s="33"/>
      <c r="K26" s="33"/>
      <c r="L26" s="33"/>
      <c r="M26" s="33"/>
      <c r="N26" s="33"/>
      <c r="O26" s="33"/>
      <c r="P26" s="33"/>
      <c r="Q26" s="33"/>
      <c r="R26" s="32"/>
      <c r="S26" s="32"/>
      <c r="T26" s="32"/>
      <c r="U26" s="32"/>
    </row>
    <row r="27" spans="1:21" s="31" customFormat="1" ht="51.75" customHeight="1" x14ac:dyDescent="0.2">
      <c r="A27" s="261" t="s">
        <v>60</v>
      </c>
      <c r="B27" s="262" t="s">
        <v>75</v>
      </c>
      <c r="C27" s="263" t="s">
        <v>607</v>
      </c>
      <c r="D27" s="205"/>
      <c r="E27" s="205"/>
      <c r="F27" s="34"/>
      <c r="G27" s="33"/>
      <c r="H27" s="33"/>
      <c r="I27" s="33"/>
      <c r="J27" s="33"/>
      <c r="K27" s="33"/>
      <c r="L27" s="33"/>
      <c r="M27" s="33"/>
      <c r="N27" s="33"/>
      <c r="O27" s="33"/>
      <c r="P27" s="33"/>
      <c r="Q27" s="33"/>
      <c r="R27" s="32"/>
      <c r="S27" s="32"/>
      <c r="T27" s="32"/>
      <c r="U27" s="32"/>
    </row>
    <row r="28" spans="1:21" s="31" customFormat="1" ht="42.75" customHeight="1" x14ac:dyDescent="0.2">
      <c r="A28" s="261" t="s">
        <v>59</v>
      </c>
      <c r="B28" s="262" t="s">
        <v>479</v>
      </c>
      <c r="C28" s="263" t="s">
        <v>554</v>
      </c>
      <c r="D28" s="205"/>
      <c r="E28" s="205"/>
      <c r="F28" s="34"/>
      <c r="G28" s="33"/>
      <c r="H28" s="33"/>
      <c r="I28" s="33"/>
      <c r="J28" s="33"/>
      <c r="K28" s="33"/>
      <c r="L28" s="33"/>
      <c r="M28" s="33"/>
      <c r="N28" s="33"/>
      <c r="O28" s="33"/>
      <c r="P28" s="33"/>
      <c r="Q28" s="33"/>
      <c r="R28" s="32"/>
      <c r="S28" s="32"/>
      <c r="T28" s="32"/>
      <c r="U28" s="32"/>
    </row>
    <row r="29" spans="1:21" s="31" customFormat="1" ht="51.75" customHeight="1" x14ac:dyDescent="0.2">
      <c r="A29" s="261" t="s">
        <v>57</v>
      </c>
      <c r="B29" s="262" t="s">
        <v>480</v>
      </c>
      <c r="C29" s="263" t="s">
        <v>554</v>
      </c>
      <c r="D29" s="205"/>
      <c r="E29" s="205"/>
      <c r="F29" s="34"/>
      <c r="G29" s="33"/>
      <c r="H29" s="33"/>
      <c r="I29" s="33"/>
      <c r="J29" s="33"/>
      <c r="K29" s="33"/>
      <c r="L29" s="33"/>
      <c r="M29" s="33"/>
      <c r="N29" s="33"/>
      <c r="O29" s="33"/>
      <c r="P29" s="33"/>
      <c r="Q29" s="33"/>
      <c r="R29" s="32"/>
      <c r="S29" s="32"/>
      <c r="T29" s="32"/>
      <c r="U29" s="32"/>
    </row>
    <row r="30" spans="1:21" s="31" customFormat="1" ht="51.75" customHeight="1" x14ac:dyDescent="0.2">
      <c r="A30" s="261" t="s">
        <v>55</v>
      </c>
      <c r="B30" s="262" t="s">
        <v>481</v>
      </c>
      <c r="C30" s="263" t="s">
        <v>554</v>
      </c>
      <c r="D30" s="205"/>
      <c r="E30" s="205"/>
      <c r="F30" s="34"/>
      <c r="G30" s="33"/>
      <c r="H30" s="33"/>
      <c r="I30" s="33"/>
      <c r="J30" s="33"/>
      <c r="K30" s="33"/>
      <c r="L30" s="33"/>
      <c r="M30" s="33"/>
      <c r="N30" s="33"/>
      <c r="O30" s="33"/>
      <c r="P30" s="33"/>
      <c r="Q30" s="33"/>
      <c r="R30" s="32"/>
      <c r="S30" s="32"/>
      <c r="T30" s="32"/>
      <c r="U30" s="32"/>
    </row>
    <row r="31" spans="1:21" s="31" customFormat="1" ht="51.75" customHeight="1" x14ac:dyDescent="0.2">
      <c r="A31" s="261" t="s">
        <v>74</v>
      </c>
      <c r="B31" s="262" t="s">
        <v>482</v>
      </c>
      <c r="C31" s="263" t="s">
        <v>554</v>
      </c>
      <c r="D31" s="205"/>
      <c r="E31" s="205"/>
      <c r="F31" s="34"/>
      <c r="G31" s="33"/>
      <c r="H31" s="33"/>
      <c r="I31" s="33"/>
      <c r="J31" s="33"/>
      <c r="K31" s="33"/>
      <c r="L31" s="33"/>
      <c r="M31" s="33"/>
      <c r="N31" s="33"/>
      <c r="O31" s="33"/>
      <c r="P31" s="33"/>
      <c r="Q31" s="33"/>
      <c r="R31" s="32"/>
      <c r="S31" s="32"/>
      <c r="T31" s="32"/>
      <c r="U31" s="32"/>
    </row>
    <row r="32" spans="1:21" s="31" customFormat="1" ht="51.75" customHeight="1" x14ac:dyDescent="0.2">
      <c r="A32" s="261" t="s">
        <v>72</v>
      </c>
      <c r="B32" s="262" t="s">
        <v>483</v>
      </c>
      <c r="C32" s="263" t="s">
        <v>554</v>
      </c>
      <c r="D32" s="205"/>
      <c r="E32" s="205"/>
      <c r="F32" s="34"/>
      <c r="G32" s="33"/>
      <c r="H32" s="33"/>
      <c r="I32" s="33"/>
      <c r="J32" s="33"/>
      <c r="K32" s="33"/>
      <c r="L32" s="33"/>
      <c r="M32" s="33"/>
      <c r="N32" s="33"/>
      <c r="O32" s="33"/>
      <c r="P32" s="33"/>
      <c r="Q32" s="33"/>
      <c r="R32" s="32"/>
      <c r="S32" s="32"/>
      <c r="T32" s="32"/>
      <c r="U32" s="32"/>
    </row>
    <row r="33" spans="1:21" s="31" customFormat="1" ht="101.25" customHeight="1" x14ac:dyDescent="0.2">
      <c r="A33" s="261" t="s">
        <v>71</v>
      </c>
      <c r="B33" s="262" t="s">
        <v>484</v>
      </c>
      <c r="C33" s="263" t="s">
        <v>608</v>
      </c>
      <c r="D33" s="205"/>
      <c r="E33" s="205"/>
      <c r="F33" s="34"/>
      <c r="G33" s="33"/>
      <c r="H33" s="33"/>
      <c r="I33" s="33"/>
      <c r="J33" s="33"/>
      <c r="K33" s="33"/>
      <c r="L33" s="33"/>
      <c r="M33" s="33"/>
      <c r="N33" s="33"/>
      <c r="O33" s="33"/>
      <c r="P33" s="33"/>
      <c r="Q33" s="33"/>
      <c r="R33" s="32"/>
      <c r="S33" s="32"/>
      <c r="T33" s="32"/>
      <c r="U33" s="32"/>
    </row>
    <row r="34" spans="1:21" ht="111" customHeight="1" x14ac:dyDescent="0.25">
      <c r="A34" s="261" t="s">
        <v>500</v>
      </c>
      <c r="B34" s="262" t="s">
        <v>485</v>
      </c>
      <c r="C34" s="263" t="s">
        <v>554</v>
      </c>
      <c r="D34" s="206"/>
      <c r="E34" s="206"/>
      <c r="F34" s="23"/>
      <c r="G34" s="23"/>
      <c r="H34" s="23"/>
      <c r="I34" s="23"/>
      <c r="J34" s="23"/>
      <c r="K34" s="23"/>
      <c r="L34" s="23"/>
      <c r="M34" s="23"/>
      <c r="N34" s="23"/>
      <c r="O34" s="23"/>
      <c r="P34" s="23"/>
      <c r="Q34" s="23"/>
      <c r="R34" s="23"/>
      <c r="S34" s="23"/>
      <c r="T34" s="23"/>
      <c r="U34" s="23"/>
    </row>
    <row r="35" spans="1:21" ht="58.5" customHeight="1" x14ac:dyDescent="0.25">
      <c r="A35" s="261" t="s">
        <v>488</v>
      </c>
      <c r="B35" s="262" t="s">
        <v>73</v>
      </c>
      <c r="C35" s="263" t="s">
        <v>554</v>
      </c>
      <c r="D35" s="206"/>
      <c r="E35" s="206"/>
      <c r="F35" s="23"/>
      <c r="G35" s="23"/>
      <c r="H35" s="23"/>
      <c r="I35" s="23"/>
      <c r="J35" s="23"/>
      <c r="K35" s="23"/>
      <c r="L35" s="23"/>
      <c r="M35" s="23"/>
      <c r="N35" s="23"/>
      <c r="O35" s="23"/>
      <c r="P35" s="23"/>
      <c r="Q35" s="23"/>
      <c r="R35" s="23"/>
      <c r="S35" s="23"/>
      <c r="T35" s="23"/>
      <c r="U35" s="23"/>
    </row>
    <row r="36" spans="1:21" ht="51.75" customHeight="1" x14ac:dyDescent="0.25">
      <c r="A36" s="261" t="s">
        <v>501</v>
      </c>
      <c r="B36" s="262" t="s">
        <v>486</v>
      </c>
      <c r="C36" s="263" t="s">
        <v>554</v>
      </c>
      <c r="D36" s="206"/>
      <c r="E36" s="206"/>
      <c r="F36" s="23"/>
      <c r="G36" s="23"/>
      <c r="H36" s="23"/>
      <c r="I36" s="23"/>
      <c r="J36" s="23"/>
      <c r="K36" s="23"/>
      <c r="L36" s="23"/>
      <c r="M36" s="23"/>
      <c r="N36" s="23"/>
      <c r="O36" s="23"/>
      <c r="P36" s="23"/>
      <c r="Q36" s="23"/>
      <c r="R36" s="23"/>
      <c r="S36" s="23"/>
      <c r="T36" s="23"/>
      <c r="U36" s="23"/>
    </row>
    <row r="37" spans="1:21" ht="43.5" customHeight="1" x14ac:dyDescent="0.25">
      <c r="A37" s="261" t="s">
        <v>489</v>
      </c>
      <c r="B37" s="262" t="s">
        <v>487</v>
      </c>
      <c r="C37" s="263" t="s">
        <v>554</v>
      </c>
      <c r="D37" s="206"/>
      <c r="E37" s="206"/>
      <c r="F37" s="23"/>
      <c r="G37" s="23"/>
      <c r="H37" s="23"/>
      <c r="I37" s="23"/>
      <c r="J37" s="23"/>
      <c r="K37" s="23"/>
      <c r="L37" s="23"/>
      <c r="M37" s="23"/>
      <c r="N37" s="23"/>
      <c r="O37" s="23"/>
      <c r="P37" s="23"/>
      <c r="Q37" s="23"/>
      <c r="R37" s="23"/>
      <c r="S37" s="23"/>
      <c r="T37" s="23"/>
      <c r="U37" s="23"/>
    </row>
    <row r="38" spans="1:21" ht="43.5" customHeight="1" x14ac:dyDescent="0.25">
      <c r="A38" s="261" t="s">
        <v>502</v>
      </c>
      <c r="B38" s="262" t="s">
        <v>237</v>
      </c>
      <c r="C38" s="263" t="s">
        <v>554</v>
      </c>
      <c r="D38" s="206"/>
      <c r="E38" s="206"/>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206"/>
      <c r="E39" s="206"/>
      <c r="F39" s="23"/>
      <c r="G39" s="23"/>
      <c r="H39" s="23"/>
      <c r="I39" s="23"/>
      <c r="J39" s="23"/>
      <c r="K39" s="23"/>
      <c r="L39" s="23"/>
      <c r="M39" s="23"/>
      <c r="N39" s="23"/>
      <c r="O39" s="23"/>
      <c r="P39" s="23"/>
      <c r="Q39" s="23"/>
      <c r="R39" s="23"/>
      <c r="S39" s="23"/>
      <c r="T39" s="23"/>
      <c r="U39" s="23"/>
    </row>
    <row r="40" spans="1:21" ht="63" x14ac:dyDescent="0.25">
      <c r="A40" s="24" t="s">
        <v>490</v>
      </c>
      <c r="B40" s="39" t="s">
        <v>544</v>
      </c>
      <c r="C40" s="278"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- 144.97 млн. руб.</v>
      </c>
      <c r="D40" s="221" t="s">
        <v>561</v>
      </c>
      <c r="E40" s="206"/>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8" t="s">
        <v>553</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8" t="s">
        <v>553</v>
      </c>
      <c r="D42" s="206"/>
      <c r="E42" s="206"/>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8" t="s">
        <v>553</v>
      </c>
      <c r="D43" s="206"/>
      <c r="E43" s="206"/>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8"/>
      <c r="D44" s="206"/>
      <c r="E44" s="206"/>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8" t="s">
        <v>553</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40" t="s">
        <v>560</v>
      </c>
      <c r="D46" s="206"/>
      <c r="E46" s="206"/>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206"/>
      <c r="E47" s="206"/>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64">
        <f>ROUND('6.2. Паспорт фин осв ввод'!AC24,2)</f>
        <v>144.97</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64">
        <f>'6.2. Паспорт фин осв ввод'!AC30</f>
        <v>120.81</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M_PK1800.01.02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505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399</v>
      </c>
      <c r="D19" s="298" t="s">
        <v>398</v>
      </c>
      <c r="E19" s="298" t="s">
        <v>108</v>
      </c>
      <c r="F19" s="298" t="s">
        <v>107</v>
      </c>
      <c r="G19" s="298" t="s">
        <v>394</v>
      </c>
      <c r="H19" s="298" t="s">
        <v>106</v>
      </c>
      <c r="I19" s="298" t="s">
        <v>105</v>
      </c>
      <c r="J19" s="298" t="s">
        <v>104</v>
      </c>
      <c r="K19" s="298" t="s">
        <v>103</v>
      </c>
      <c r="L19" s="298" t="s">
        <v>102</v>
      </c>
      <c r="M19" s="298" t="s">
        <v>101</v>
      </c>
      <c r="N19" s="298" t="s">
        <v>100</v>
      </c>
      <c r="O19" s="298" t="s">
        <v>99</v>
      </c>
      <c r="P19" s="298" t="s">
        <v>98</v>
      </c>
      <c r="Q19" s="298" t="s">
        <v>397</v>
      </c>
      <c r="R19" s="298"/>
      <c r="S19" s="301" t="s">
        <v>497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395</v>
      </c>
      <c r="R20" s="42" t="s">
        <v>396</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42"/>
      <c r="B29" s="46" t="s">
        <v>392</v>
      </c>
      <c r="C29" s="46"/>
      <c r="D29" s="46"/>
      <c r="E29" s="142" t="s">
        <v>393</v>
      </c>
      <c r="F29" s="142" t="s">
        <v>393</v>
      </c>
      <c r="G29" s="142" t="s">
        <v>393</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M_PK1800.01.02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510</v>
      </c>
      <c r="B19" s="290"/>
      <c r="C19" s="290"/>
      <c r="D19" s="290"/>
      <c r="E19" s="290"/>
      <c r="F19" s="290"/>
      <c r="G19" s="290"/>
      <c r="H19" s="290"/>
      <c r="I19" s="290"/>
      <c r="J19" s="290"/>
      <c r="K19" s="290"/>
      <c r="L19" s="290"/>
      <c r="M19" s="290"/>
      <c r="N19" s="290"/>
      <c r="O19" s="290"/>
      <c r="P19" s="290"/>
      <c r="Q19" s="290"/>
      <c r="R19" s="290"/>
      <c r="S19" s="290"/>
      <c r="T19" s="290"/>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228</v>
      </c>
      <c r="C21" s="310"/>
      <c r="D21" s="313" t="s">
        <v>131</v>
      </c>
      <c r="E21" s="309" t="s">
        <v>539</v>
      </c>
      <c r="F21" s="310"/>
      <c r="G21" s="309" t="s">
        <v>278</v>
      </c>
      <c r="H21" s="310"/>
      <c r="I21" s="309" t="s">
        <v>130</v>
      </c>
      <c r="J21" s="310"/>
      <c r="K21" s="313" t="s">
        <v>129</v>
      </c>
      <c r="L21" s="309" t="s">
        <v>128</v>
      </c>
      <c r="M21" s="310"/>
      <c r="N21" s="309" t="s">
        <v>535</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95" t="s">
        <v>124</v>
      </c>
      <c r="R22" s="95" t="s">
        <v>509</v>
      </c>
      <c r="S22" s="95" t="s">
        <v>123</v>
      </c>
      <c r="T22" s="95" t="s">
        <v>122</v>
      </c>
    </row>
    <row r="23" spans="1:20" ht="51.75" customHeight="1" x14ac:dyDescent="0.25">
      <c r="A23" s="308"/>
      <c r="B23" s="185" t="s">
        <v>120</v>
      </c>
      <c r="C23" s="185" t="s">
        <v>121</v>
      </c>
      <c r="D23" s="31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8"/>
      <c r="R30" s="60"/>
      <c r="S30" s="188"/>
      <c r="T30" s="60"/>
    </row>
    <row r="31" spans="1:20" s="58" customFormat="1" ht="24" customHeight="1" x14ac:dyDescent="0.25">
      <c r="A31" s="62"/>
      <c r="B31" s="60"/>
      <c r="C31" s="60"/>
      <c r="D31" s="60"/>
      <c r="E31" s="60"/>
      <c r="F31" s="60"/>
      <c r="G31" s="60"/>
      <c r="H31" s="60"/>
      <c r="I31" s="60"/>
      <c r="J31" s="59"/>
      <c r="K31" s="59"/>
      <c r="L31" s="59"/>
      <c r="M31" s="61"/>
      <c r="N31" s="61"/>
      <c r="O31" s="61"/>
      <c r="P31" s="59"/>
      <c r="Q31" s="188"/>
      <c r="R31" s="60"/>
      <c r="S31" s="188"/>
      <c r="T31" s="60"/>
    </row>
    <row r="32" spans="1:20" s="58" customFormat="1" ht="24" customHeight="1" x14ac:dyDescent="0.25">
      <c r="A32" s="62"/>
      <c r="B32" s="60"/>
      <c r="C32" s="60"/>
      <c r="D32" s="60"/>
      <c r="E32" s="60"/>
      <c r="F32" s="60"/>
      <c r="G32" s="60"/>
      <c r="H32" s="60"/>
      <c r="I32" s="60"/>
      <c r="J32" s="59"/>
      <c r="K32" s="59"/>
      <c r="L32" s="59"/>
      <c r="M32" s="61"/>
      <c r="N32" s="61"/>
      <c r="O32" s="61"/>
      <c r="P32" s="59"/>
      <c r="Q32" s="188"/>
      <c r="R32" s="60"/>
      <c r="S32" s="188"/>
      <c r="T32" s="60"/>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5" t="s">
        <v>545</v>
      </c>
      <c r="C37" s="315"/>
      <c r="D37" s="315"/>
      <c r="E37" s="315"/>
      <c r="F37" s="315"/>
      <c r="G37" s="315"/>
      <c r="H37" s="315"/>
      <c r="I37" s="315"/>
      <c r="J37" s="315"/>
      <c r="K37" s="315"/>
      <c r="L37" s="315"/>
      <c r="M37" s="315"/>
      <c r="N37" s="315"/>
      <c r="O37" s="315"/>
      <c r="P37" s="315"/>
      <c r="Q37" s="315"/>
      <c r="R37" s="31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M_PK1800.01.02</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512</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7" t="s">
        <v>6</v>
      </c>
      <c r="B21" s="319" t="s">
        <v>519</v>
      </c>
      <c r="C21" s="320"/>
      <c r="D21" s="319" t="s">
        <v>521</v>
      </c>
      <c r="E21" s="320"/>
      <c r="F21" s="302" t="s">
        <v>103</v>
      </c>
      <c r="G21" s="304"/>
      <c r="H21" s="304"/>
      <c r="I21" s="303"/>
      <c r="J21" s="317" t="s">
        <v>522</v>
      </c>
      <c r="K21" s="319" t="s">
        <v>523</v>
      </c>
      <c r="L21" s="320"/>
      <c r="M21" s="319" t="s">
        <v>524</v>
      </c>
      <c r="N21" s="320"/>
      <c r="O21" s="319" t="s">
        <v>511</v>
      </c>
      <c r="P21" s="320"/>
      <c r="Q21" s="319" t="s">
        <v>136</v>
      </c>
      <c r="R21" s="320"/>
      <c r="S21" s="317" t="s">
        <v>135</v>
      </c>
      <c r="T21" s="317" t="s">
        <v>525</v>
      </c>
      <c r="U21" s="317" t="s">
        <v>520</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95" t="s">
        <v>124</v>
      </c>
      <c r="Y22" s="95" t="s">
        <v>509</v>
      </c>
      <c r="Z22" s="95" t="s">
        <v>123</v>
      </c>
      <c r="AA22" s="95" t="s">
        <v>122</v>
      </c>
    </row>
    <row r="23" spans="1:27" ht="60" customHeight="1" x14ac:dyDescent="0.25">
      <c r="A23" s="318"/>
      <c r="B23" s="184" t="s">
        <v>120</v>
      </c>
      <c r="C23" s="184"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'2. паспорт  ТП'!A4:S4</f>
        <v>Год раскрытия информации: 2022 год</v>
      </c>
      <c r="B5" s="287"/>
      <c r="C5" s="28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M_PK1800.01.02</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504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0"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36"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1"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1"/>
      <c r="AB6" s="18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1"/>
      <c r="AB7" s="18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2"/>
      <c r="AB8" s="182"/>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83"/>
      <c r="AB9" s="18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1"/>
      <c r="AB10" s="181"/>
    </row>
    <row r="11" spans="1:28" ht="15.75" x14ac:dyDescent="0.25">
      <c r="A11" s="294" t="str">
        <f>'1. паспорт местоположение'!A12:C12</f>
        <v>M_PK1800.01.02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82"/>
      <c r="AB11" s="182"/>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83"/>
      <c r="AB12" s="18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2"/>
      <c r="AB14" s="182"/>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83"/>
      <c r="AB15" s="18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1"/>
      <c r="AB16" s="19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1"/>
      <c r="AB17" s="19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1"/>
      <c r="AB18" s="19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1"/>
      <c r="AB19" s="19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92"/>
      <c r="AB20" s="19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92"/>
      <c r="AB21" s="192"/>
    </row>
    <row r="22" spans="1:28" x14ac:dyDescent="0.25">
      <c r="A22" s="326" t="s">
        <v>536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93"/>
      <c r="AB22" s="193"/>
    </row>
    <row r="23" spans="1:28" ht="32.25" customHeight="1" x14ac:dyDescent="0.25">
      <c r="A23" s="328" t="s">
        <v>390</v>
      </c>
      <c r="B23" s="329"/>
      <c r="C23" s="329"/>
      <c r="D23" s="329"/>
      <c r="E23" s="329"/>
      <c r="F23" s="329"/>
      <c r="G23" s="329"/>
      <c r="H23" s="329"/>
      <c r="I23" s="329"/>
      <c r="J23" s="329"/>
      <c r="K23" s="329"/>
      <c r="L23" s="330"/>
      <c r="M23" s="327" t="s">
        <v>391</v>
      </c>
      <c r="N23" s="327"/>
      <c r="O23" s="327"/>
      <c r="P23" s="327"/>
      <c r="Q23" s="327"/>
      <c r="R23" s="327"/>
      <c r="S23" s="327"/>
      <c r="T23" s="327"/>
      <c r="U23" s="327"/>
      <c r="V23" s="327"/>
      <c r="W23" s="327"/>
      <c r="X23" s="327"/>
      <c r="Y23" s="327"/>
      <c r="Z23" s="327"/>
    </row>
    <row r="24" spans="1:28" ht="151.5" customHeight="1" x14ac:dyDescent="0.25">
      <c r="A24" s="92" t="s">
        <v>238</v>
      </c>
      <c r="B24" s="93" t="s">
        <v>267</v>
      </c>
      <c r="C24" s="92" t="s">
        <v>384</v>
      </c>
      <c r="D24" s="92" t="s">
        <v>239</v>
      </c>
      <c r="E24" s="92" t="s">
        <v>385</v>
      </c>
      <c r="F24" s="92" t="s">
        <v>387</v>
      </c>
      <c r="G24" s="92" t="s">
        <v>386</v>
      </c>
      <c r="H24" s="92" t="s">
        <v>240</v>
      </c>
      <c r="I24" s="92" t="s">
        <v>388</v>
      </c>
      <c r="J24" s="92" t="s">
        <v>272</v>
      </c>
      <c r="K24" s="93" t="s">
        <v>266</v>
      </c>
      <c r="L24" s="93" t="s">
        <v>241</v>
      </c>
      <c r="M24" s="94" t="s">
        <v>286</v>
      </c>
      <c r="N24" s="93" t="s">
        <v>547</v>
      </c>
      <c r="O24" s="92" t="s">
        <v>283</v>
      </c>
      <c r="P24" s="92" t="s">
        <v>284</v>
      </c>
      <c r="Q24" s="92" t="s">
        <v>282</v>
      </c>
      <c r="R24" s="92" t="s">
        <v>240</v>
      </c>
      <c r="S24" s="92" t="s">
        <v>281</v>
      </c>
      <c r="T24" s="92" t="s">
        <v>280</v>
      </c>
      <c r="U24" s="92" t="s">
        <v>383</v>
      </c>
      <c r="V24" s="92" t="s">
        <v>282</v>
      </c>
      <c r="W24" s="107" t="s">
        <v>265</v>
      </c>
      <c r="X24" s="107" t="s">
        <v>297</v>
      </c>
      <c r="Y24" s="107" t="s">
        <v>298</v>
      </c>
      <c r="Z24" s="109" t="s">
        <v>295</v>
      </c>
    </row>
    <row r="25" spans="1:28" ht="16.5" customHeight="1" x14ac:dyDescent="0.25">
      <c r="A25" s="92">
        <v>1</v>
      </c>
      <c r="B25" s="93">
        <v>2</v>
      </c>
      <c r="C25" s="92">
        <v>3</v>
      </c>
      <c r="D25" s="93">
        <v>4</v>
      </c>
      <c r="E25" s="92">
        <v>5</v>
      </c>
      <c r="F25" s="93">
        <v>6</v>
      </c>
      <c r="G25" s="92">
        <v>7</v>
      </c>
      <c r="H25" s="93">
        <v>8</v>
      </c>
      <c r="I25" s="92">
        <v>9</v>
      </c>
      <c r="J25" s="93">
        <v>10</v>
      </c>
      <c r="K25" s="194">
        <v>11</v>
      </c>
      <c r="L25" s="93">
        <v>12</v>
      </c>
      <c r="M25" s="194">
        <v>13</v>
      </c>
      <c r="N25" s="93">
        <v>14</v>
      </c>
      <c r="O25" s="194">
        <v>15</v>
      </c>
      <c r="P25" s="93">
        <v>16</v>
      </c>
      <c r="Q25" s="194">
        <v>17</v>
      </c>
      <c r="R25" s="93">
        <v>18</v>
      </c>
      <c r="S25" s="194">
        <v>19</v>
      </c>
      <c r="T25" s="93">
        <v>20</v>
      </c>
      <c r="U25" s="194">
        <v>21</v>
      </c>
      <c r="V25" s="93">
        <v>22</v>
      </c>
      <c r="W25" s="194">
        <v>23</v>
      </c>
      <c r="X25" s="93">
        <v>24</v>
      </c>
      <c r="Y25" s="194">
        <v>25</v>
      </c>
      <c r="Z25" s="93">
        <v>26</v>
      </c>
    </row>
    <row r="26" spans="1:28" ht="45.75" customHeight="1" x14ac:dyDescent="0.25">
      <c r="A26" s="85" t="s">
        <v>368</v>
      </c>
      <c r="B26" s="91"/>
      <c r="C26" s="87" t="s">
        <v>370</v>
      </c>
      <c r="D26" s="87" t="s">
        <v>371</v>
      </c>
      <c r="E26" s="87" t="s">
        <v>372</v>
      </c>
      <c r="F26" s="87" t="s">
        <v>277</v>
      </c>
      <c r="G26" s="87" t="s">
        <v>373</v>
      </c>
      <c r="H26" s="87" t="s">
        <v>240</v>
      </c>
      <c r="I26" s="87" t="s">
        <v>374</v>
      </c>
      <c r="J26" s="87" t="s">
        <v>375</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240</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2022 год</v>
      </c>
      <c r="B5" s="287"/>
      <c r="C5" s="287"/>
      <c r="D5" s="287"/>
      <c r="E5" s="287"/>
      <c r="F5" s="287"/>
      <c r="G5" s="287"/>
      <c r="H5" s="287"/>
      <c r="I5" s="287"/>
      <c r="J5" s="287"/>
      <c r="K5" s="287"/>
      <c r="L5" s="287"/>
      <c r="M5" s="287"/>
      <c r="N5" s="287"/>
      <c r="O5" s="28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M_PK1800.01.02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513</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236</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90" zoomScaleSheetLayoutView="90" workbookViewId="0">
      <selection activeCell="A6" sqref="A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365</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M_PK1800.01.02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9.75" customHeight="1" x14ac:dyDescent="0.2">
      <c r="A15" s="293"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514</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1" t="s">
        <v>364</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11"/>
      <c r="AN24" s="111"/>
      <c r="AO24" s="139"/>
      <c r="AP24" s="139"/>
      <c r="AQ24" s="139"/>
      <c r="AR24" s="139"/>
      <c r="AS24" s="117"/>
    </row>
    <row r="25" spans="1:45" ht="12.75" customHeight="1" x14ac:dyDescent="0.25">
      <c r="A25" s="342" t="s">
        <v>363</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2"/>
      <c r="AN25" s="345" t="s">
        <v>362</v>
      </c>
      <c r="AO25" s="345"/>
      <c r="AP25" s="345"/>
      <c r="AQ25" s="340"/>
      <c r="AR25" s="340"/>
      <c r="AS25" s="117"/>
    </row>
    <row r="26" spans="1:45" ht="17.25" customHeight="1" x14ac:dyDescent="0.25">
      <c r="A26" s="352" t="s">
        <v>361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2"/>
      <c r="AN26" s="335" t="s">
        <v>360</v>
      </c>
      <c r="AO26" s="336"/>
      <c r="AP26" s="337"/>
      <c r="AQ26" s="338" t="s">
        <v>560</v>
      </c>
      <c r="AR26" s="339"/>
      <c r="AS26" s="117"/>
    </row>
    <row r="27" spans="1:45" ht="17.25" customHeight="1" x14ac:dyDescent="0.25">
      <c r="A27" s="352" t="s">
        <v>359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2"/>
      <c r="AN27" s="335" t="s">
        <v>358</v>
      </c>
      <c r="AO27" s="336"/>
      <c r="AP27" s="337"/>
      <c r="AQ27" s="338" t="s">
        <v>560</v>
      </c>
      <c r="AR27" s="339"/>
      <c r="AS27" s="117"/>
    </row>
    <row r="28" spans="1:45" ht="27.75" customHeight="1" thickBot="1" x14ac:dyDescent="0.3">
      <c r="A28" s="355" t="s">
        <v>357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2"/>
      <c r="AN28" s="359" t="s">
        <v>356</v>
      </c>
      <c r="AO28" s="360"/>
      <c r="AP28" s="361"/>
      <c r="AQ28" s="338" t="s">
        <v>560</v>
      </c>
      <c r="AR28" s="339"/>
      <c r="AS28" s="117"/>
    </row>
    <row r="29" spans="1:45" ht="17.25" customHeight="1" x14ac:dyDescent="0.25">
      <c r="A29" s="346" t="s">
        <v>355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2"/>
      <c r="AN29" s="349"/>
      <c r="AO29" s="350"/>
      <c r="AP29" s="350"/>
      <c r="AQ29" s="338"/>
      <c r="AR29" s="351"/>
      <c r="AS29" s="117"/>
    </row>
    <row r="30" spans="1:45" ht="17.25" customHeight="1" x14ac:dyDescent="0.25">
      <c r="A30" s="352" t="s">
        <v>354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2"/>
      <c r="AS30" s="117"/>
    </row>
    <row r="31" spans="1:45" ht="17.25" customHeight="1" x14ac:dyDescent="0.25">
      <c r="A31" s="352" t="s">
        <v>353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2"/>
      <c r="AN31" s="112"/>
      <c r="AO31" s="138"/>
      <c r="AP31" s="138"/>
      <c r="AQ31" s="138"/>
      <c r="AR31" s="138"/>
      <c r="AS31" s="117"/>
    </row>
    <row r="32" spans="1:45" ht="17.25" customHeight="1" x14ac:dyDescent="0.25">
      <c r="A32" s="352" t="s">
        <v>328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2"/>
      <c r="AN32" s="112"/>
      <c r="AO32" s="112"/>
      <c r="AP32" s="112"/>
      <c r="AQ32" s="112"/>
      <c r="AR32" s="112"/>
      <c r="AS32" s="117"/>
    </row>
    <row r="33" spans="1:45" ht="17.25" customHeight="1" x14ac:dyDescent="0.25">
      <c r="A33" s="352" t="s">
        <v>352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2"/>
      <c r="AN33" s="112"/>
      <c r="AO33" s="112"/>
      <c r="AP33" s="112"/>
      <c r="AQ33" s="112"/>
      <c r="AR33" s="112"/>
      <c r="AS33" s="117"/>
    </row>
    <row r="34" spans="1:45" ht="17.25" customHeight="1" x14ac:dyDescent="0.25">
      <c r="A34" s="352" t="s">
        <v>351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2"/>
      <c r="AN34" s="112"/>
      <c r="AO34" s="112"/>
      <c r="AP34" s="112"/>
      <c r="AQ34" s="112"/>
      <c r="AR34" s="112"/>
      <c r="AS34" s="11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2"/>
      <c r="AN35" s="112"/>
      <c r="AO35" s="112"/>
      <c r="AP35" s="112"/>
      <c r="AQ35" s="112"/>
      <c r="AR35" s="112"/>
      <c r="AS35" s="117"/>
    </row>
    <row r="36" spans="1:45" ht="17.25" customHeight="1" thickBot="1" x14ac:dyDescent="0.3">
      <c r="A36" s="363" t="s">
        <v>316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2"/>
      <c r="AN36" s="112"/>
      <c r="AO36" s="112"/>
      <c r="AP36" s="112"/>
      <c r="AQ36" s="112"/>
      <c r="AR36" s="112"/>
      <c r="AS36" s="117"/>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2"/>
      <c r="AN37" s="112"/>
      <c r="AO37" s="112"/>
      <c r="AP37" s="112"/>
      <c r="AQ37" s="112"/>
      <c r="AR37" s="112"/>
      <c r="AS37" s="117"/>
    </row>
    <row r="38" spans="1:45" ht="17.25" customHeight="1" x14ac:dyDescent="0.25">
      <c r="A38" s="352" t="s">
        <v>350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2"/>
      <c r="AN38" s="112"/>
      <c r="AO38" s="112"/>
      <c r="AP38" s="112"/>
      <c r="AQ38" s="112"/>
      <c r="AR38" s="112"/>
      <c r="AS38" s="117"/>
    </row>
    <row r="39" spans="1:45" ht="17.25" customHeight="1" thickBot="1" x14ac:dyDescent="0.3">
      <c r="A39" s="363" t="s">
        <v>349</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2"/>
      <c r="AN39" s="112"/>
      <c r="AO39" s="112"/>
      <c r="AP39" s="112"/>
      <c r="AQ39" s="112"/>
      <c r="AR39" s="112"/>
      <c r="AS39" s="117"/>
    </row>
    <row r="40" spans="1:45" ht="17.25" customHeight="1" x14ac:dyDescent="0.25">
      <c r="A40" s="342" t="s">
        <v>348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2"/>
      <c r="AN40" s="112"/>
      <c r="AO40" s="112"/>
      <c r="AP40" s="112"/>
      <c r="AQ40" s="112"/>
      <c r="AR40" s="112"/>
      <c r="AS40" s="117"/>
    </row>
    <row r="41" spans="1:45" ht="17.25" customHeight="1" x14ac:dyDescent="0.25">
      <c r="A41" s="352" t="s">
        <v>347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2"/>
      <c r="AN41" s="112"/>
      <c r="AO41" s="112"/>
      <c r="AP41" s="112"/>
      <c r="AQ41" s="112"/>
      <c r="AR41" s="112"/>
      <c r="AS41" s="117"/>
    </row>
    <row r="42" spans="1:45" ht="17.25" customHeight="1" x14ac:dyDescent="0.25">
      <c r="A42" s="352" t="s">
        <v>346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2"/>
      <c r="AN42" s="112"/>
      <c r="AO42" s="112"/>
      <c r="AP42" s="112"/>
      <c r="AQ42" s="112"/>
      <c r="AR42" s="112"/>
      <c r="AS42" s="117"/>
    </row>
    <row r="43" spans="1:45" ht="17.25" customHeight="1" x14ac:dyDescent="0.25">
      <c r="A43" s="352" t="s">
        <v>345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2"/>
      <c r="AN43" s="112"/>
      <c r="AO43" s="112"/>
      <c r="AP43" s="112"/>
      <c r="AQ43" s="112"/>
      <c r="AR43" s="112"/>
      <c r="AS43" s="117"/>
    </row>
    <row r="44" spans="1:45" ht="17.25" customHeight="1" x14ac:dyDescent="0.25">
      <c r="A44" s="352" t="s">
        <v>344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2"/>
      <c r="AN44" s="112"/>
      <c r="AO44" s="112"/>
      <c r="AP44" s="112"/>
      <c r="AQ44" s="112"/>
      <c r="AR44" s="112"/>
      <c r="AS44" s="117"/>
    </row>
    <row r="45" spans="1:45" ht="17.25" customHeight="1" x14ac:dyDescent="0.25">
      <c r="A45" s="352" t="s">
        <v>343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2"/>
      <c r="AN45" s="112"/>
      <c r="AO45" s="112"/>
      <c r="AP45" s="112"/>
      <c r="AQ45" s="112"/>
      <c r="AR45" s="112"/>
      <c r="AS45" s="117"/>
    </row>
    <row r="46" spans="1:45" ht="17.25" customHeight="1" thickBot="1" x14ac:dyDescent="0.3">
      <c r="A46" s="365" t="s">
        <v>342</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2"/>
      <c r="AN46" s="112"/>
      <c r="AO46" s="112"/>
      <c r="AP46" s="112"/>
      <c r="AQ46" s="112"/>
      <c r="AR46" s="112"/>
      <c r="AS46" s="117"/>
    </row>
    <row r="47" spans="1:45" ht="24" customHeight="1" x14ac:dyDescent="0.25">
      <c r="A47" s="368" t="s">
        <v>341</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322</v>
      </c>
      <c r="AN47" s="371"/>
      <c r="AO47" s="125" t="s">
        <v>321</v>
      </c>
      <c r="AP47" s="125" t="s">
        <v>320</v>
      </c>
      <c r="AQ47" s="117"/>
    </row>
    <row r="48" spans="1:45" ht="12" customHeight="1" x14ac:dyDescent="0.25">
      <c r="A48" s="352" t="s">
        <v>340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9"/>
      <c r="AP48" s="129"/>
      <c r="AQ48" s="117"/>
    </row>
    <row r="49" spans="1:43" ht="12" customHeight="1" x14ac:dyDescent="0.25">
      <c r="A49" s="352" t="s">
        <v>339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9"/>
      <c r="AP49" s="129"/>
      <c r="AQ49" s="117"/>
    </row>
    <row r="50" spans="1:43" ht="12" customHeight="1" thickBot="1" x14ac:dyDescent="0.3">
      <c r="A50" s="363" t="s">
        <v>338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2" t="s">
        <v>337</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322</v>
      </c>
      <c r="AN52" s="371"/>
      <c r="AO52" s="125" t="s">
        <v>321</v>
      </c>
      <c r="AP52" s="125" t="s">
        <v>320</v>
      </c>
      <c r="AQ52" s="117"/>
    </row>
    <row r="53" spans="1:43" ht="11.25" customHeight="1" x14ac:dyDescent="0.25">
      <c r="A53" s="374" t="s">
        <v>336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3"/>
      <c r="AP53" s="133"/>
      <c r="AQ53" s="117"/>
    </row>
    <row r="54" spans="1:43" ht="12" customHeight="1" x14ac:dyDescent="0.25">
      <c r="A54" s="352" t="s">
        <v>335</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9"/>
      <c r="AP54" s="129"/>
      <c r="AQ54" s="117"/>
    </row>
    <row r="55" spans="1:43" ht="12" customHeight="1" x14ac:dyDescent="0.25">
      <c r="A55" s="352" t="s">
        <v>334</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9"/>
      <c r="AP55" s="129"/>
      <c r="AQ55" s="117"/>
    </row>
    <row r="56" spans="1:43" ht="12" customHeight="1" thickBot="1" x14ac:dyDescent="0.3">
      <c r="A56" s="363" t="s">
        <v>333</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2" t="s">
        <v>332</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322</v>
      </c>
      <c r="AN58" s="371"/>
      <c r="AO58" s="125" t="s">
        <v>321</v>
      </c>
      <c r="AP58" s="125" t="s">
        <v>320</v>
      </c>
      <c r="AQ58" s="117"/>
    </row>
    <row r="59" spans="1:43" ht="12.75" customHeight="1" x14ac:dyDescent="0.25">
      <c r="A59" s="376" t="s">
        <v>331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1"/>
      <c r="AP59" s="131"/>
      <c r="AQ59" s="123"/>
    </row>
    <row r="60" spans="1:43" ht="12" customHeight="1" x14ac:dyDescent="0.25">
      <c r="A60" s="352" t="s">
        <v>330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9"/>
      <c r="AP60" s="129"/>
      <c r="AQ60" s="117"/>
    </row>
    <row r="61" spans="1:43" ht="12" customHeight="1" x14ac:dyDescent="0.25">
      <c r="A61" s="352" t="s">
        <v>329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9"/>
      <c r="AP61" s="129"/>
      <c r="AQ61" s="117"/>
    </row>
    <row r="62" spans="1:43" ht="12" customHeight="1" x14ac:dyDescent="0.25">
      <c r="A62" s="352" t="s">
        <v>328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9"/>
      <c r="AP62" s="129"/>
      <c r="AQ62" s="11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9"/>
      <c r="AP63" s="129"/>
      <c r="AQ63" s="11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9"/>
      <c r="AP64" s="129"/>
      <c r="AQ64" s="117"/>
    </row>
    <row r="65" spans="1:43" ht="12" customHeight="1" x14ac:dyDescent="0.25">
      <c r="A65" s="352" t="s">
        <v>327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9"/>
      <c r="AP65" s="129"/>
      <c r="AQ65" s="117"/>
    </row>
    <row r="66" spans="1:43" ht="27.75" customHeight="1" x14ac:dyDescent="0.25">
      <c r="A66" s="379" t="s">
        <v>326</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30"/>
      <c r="AP66" s="130"/>
      <c r="AQ66" s="123"/>
    </row>
    <row r="67" spans="1:43" ht="11.25" customHeight="1" x14ac:dyDescent="0.25">
      <c r="A67" s="352" t="s">
        <v>318</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9"/>
      <c r="AP67" s="129"/>
      <c r="AQ67" s="117"/>
    </row>
    <row r="68" spans="1:43" ht="25.5" customHeight="1" x14ac:dyDescent="0.25">
      <c r="A68" s="379" t="s">
        <v>319</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30"/>
      <c r="AP68" s="130"/>
      <c r="AQ68" s="123"/>
    </row>
    <row r="69" spans="1:43" ht="12" customHeight="1" x14ac:dyDescent="0.25">
      <c r="A69" s="352" t="s">
        <v>317</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9"/>
      <c r="AP69" s="129"/>
      <c r="AQ69" s="117"/>
    </row>
    <row r="70" spans="1:43" ht="12.75" customHeight="1" x14ac:dyDescent="0.25">
      <c r="A70" s="383" t="s">
        <v>325</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30"/>
      <c r="AP70" s="130"/>
      <c r="AQ70" s="123"/>
    </row>
    <row r="71" spans="1:43" ht="12" customHeight="1" x14ac:dyDescent="0.25">
      <c r="A71" s="352" t="s">
        <v>316</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9"/>
      <c r="AP71" s="129"/>
      <c r="AQ71" s="117"/>
    </row>
    <row r="72" spans="1:43" ht="12.75" customHeight="1" thickBot="1" x14ac:dyDescent="0.3">
      <c r="A72" s="385" t="s">
        <v>324</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2" t="s">
        <v>323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322</v>
      </c>
      <c r="AN74" s="371"/>
      <c r="AO74" s="125" t="s">
        <v>321</v>
      </c>
      <c r="AP74" s="125" t="s">
        <v>320</v>
      </c>
      <c r="AQ74" s="117"/>
    </row>
    <row r="75" spans="1:43" ht="25.5" customHeight="1" x14ac:dyDescent="0.25">
      <c r="A75" s="379" t="s">
        <v>319</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21"/>
      <c r="AP75" s="121"/>
      <c r="AQ75" s="123"/>
    </row>
    <row r="76" spans="1:43" ht="12" customHeight="1" x14ac:dyDescent="0.25">
      <c r="A76" s="352" t="s">
        <v>318</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4"/>
      <c r="AP76" s="124"/>
      <c r="AQ76" s="117"/>
    </row>
    <row r="77" spans="1:43" ht="12" customHeight="1" x14ac:dyDescent="0.25">
      <c r="A77" s="352" t="s">
        <v>317</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4"/>
      <c r="AP77" s="124"/>
      <c r="AQ77" s="117"/>
    </row>
    <row r="78" spans="1:43" ht="12" customHeight="1" x14ac:dyDescent="0.25">
      <c r="A78" s="352" t="s">
        <v>316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4"/>
      <c r="AP78" s="124"/>
      <c r="AQ78" s="117"/>
    </row>
    <row r="79" spans="1:43" ht="12" customHeight="1" x14ac:dyDescent="0.25">
      <c r="A79" s="352" t="s">
        <v>315</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4"/>
      <c r="AP79" s="124"/>
      <c r="AQ79" s="117"/>
    </row>
    <row r="80" spans="1:43" ht="12" customHeight="1" x14ac:dyDescent="0.25">
      <c r="A80" s="352" t="s">
        <v>314</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4"/>
      <c r="AP80" s="124"/>
      <c r="AQ80" s="117"/>
    </row>
    <row r="81" spans="1:45" ht="12.75" customHeight="1" x14ac:dyDescent="0.25">
      <c r="A81" s="352" t="s">
        <v>313</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4"/>
      <c r="AP81" s="124"/>
      <c r="AQ81" s="117"/>
    </row>
    <row r="82" spans="1:45" ht="12.75" customHeight="1" x14ac:dyDescent="0.25">
      <c r="A82" s="352" t="s">
        <v>312</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4"/>
      <c r="AP82" s="124"/>
      <c r="AQ82" s="117"/>
    </row>
    <row r="83" spans="1:45" ht="12" customHeight="1" x14ac:dyDescent="0.25">
      <c r="A83" s="383" t="s">
        <v>311</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21"/>
      <c r="AP83" s="121"/>
      <c r="AQ83" s="123"/>
    </row>
    <row r="84" spans="1:45" ht="12" customHeight="1" x14ac:dyDescent="0.25">
      <c r="A84" s="383" t="s">
        <v>310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21"/>
      <c r="AP84" s="121"/>
      <c r="AQ84" s="123"/>
    </row>
    <row r="85" spans="1:45" ht="12" customHeight="1" x14ac:dyDescent="0.25">
      <c r="A85" s="352" t="s">
        <v>309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4"/>
      <c r="AP85" s="124"/>
      <c r="AQ85" s="111"/>
    </row>
    <row r="86" spans="1:45" ht="27.75" customHeight="1" x14ac:dyDescent="0.25">
      <c r="A86" s="379" t="s">
        <v>308</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21"/>
      <c r="AP86" s="121"/>
      <c r="AQ86" s="123"/>
    </row>
    <row r="87" spans="1:45" x14ac:dyDescent="0.25">
      <c r="A87" s="379" t="s">
        <v>307</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21"/>
      <c r="AP87" s="121"/>
      <c r="AQ87" s="123"/>
    </row>
    <row r="88" spans="1:45" ht="14.25" customHeight="1" x14ac:dyDescent="0.25">
      <c r="A88" s="395" t="s">
        <v>306</v>
      </c>
      <c r="B88" s="396"/>
      <c r="C88" s="396"/>
      <c r="D88" s="39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8"/>
      <c r="AL88" s="399"/>
      <c r="AM88" s="400"/>
      <c r="AN88" s="401"/>
      <c r="AO88" s="121"/>
      <c r="AP88" s="121"/>
      <c r="AQ88" s="123"/>
    </row>
    <row r="89" spans="1:45" x14ac:dyDescent="0.25">
      <c r="A89" s="395" t="s">
        <v>305</v>
      </c>
      <c r="B89" s="396"/>
      <c r="C89" s="396"/>
      <c r="D89" s="39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8"/>
      <c r="AL89" s="399"/>
      <c r="AM89" s="400"/>
      <c r="AN89" s="401"/>
      <c r="AO89" s="121"/>
      <c r="AP89" s="121"/>
      <c r="AQ89" s="111"/>
    </row>
    <row r="90" spans="1:45" ht="12" customHeight="1" thickBot="1" x14ac:dyDescent="0.3">
      <c r="A90" s="120" t="s">
        <v>304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1"/>
      <c r="AL90" s="392"/>
      <c r="AM90" s="393"/>
      <c r="AN90" s="39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L49" sqref="L49"/>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2022 год</v>
      </c>
      <c r="B5" s="287"/>
      <c r="C5" s="287"/>
      <c r="D5" s="287"/>
      <c r="E5" s="287"/>
      <c r="F5" s="287"/>
      <c r="G5" s="287"/>
      <c r="H5" s="287"/>
      <c r="I5" s="287"/>
      <c r="J5" s="287"/>
      <c r="K5" s="287"/>
      <c r="L5" s="28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4" t="str">
        <f>'1. паспорт местоположение'!A12:C12</f>
        <v>M_PK1800.01.02</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ht="33" customHeight="1" x14ac:dyDescent="0.25">
      <c r="A15" s="293"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3"/>
    </row>
    <row r="18" spans="1:12" x14ac:dyDescent="0.25">
      <c r="K18" s="82"/>
    </row>
    <row r="19" spans="1:12" ht="15.75" customHeight="1" x14ac:dyDescent="0.25">
      <c r="A19" s="402" t="s">
        <v>515</v>
      </c>
      <c r="B19" s="402"/>
      <c r="C19" s="402"/>
      <c r="D19" s="402"/>
      <c r="E19" s="402"/>
      <c r="F19" s="402"/>
      <c r="G19" s="402"/>
      <c r="H19" s="402"/>
      <c r="I19" s="402"/>
      <c r="J19" s="402"/>
      <c r="K19" s="402"/>
      <c r="L19" s="402"/>
    </row>
    <row r="20" spans="1:12" x14ac:dyDescent="0.25">
      <c r="A20" s="67"/>
      <c r="B20" s="67"/>
      <c r="C20" s="66"/>
      <c r="D20" s="66"/>
      <c r="E20" s="81"/>
      <c r="F20" s="81"/>
      <c r="G20" s="81"/>
      <c r="H20" s="81"/>
      <c r="I20" s="81"/>
      <c r="J20" s="81"/>
      <c r="K20" s="81"/>
      <c r="L20" s="81"/>
    </row>
    <row r="21" spans="1:12" ht="28.5" customHeight="1" x14ac:dyDescent="0.25">
      <c r="A21" s="403" t="s">
        <v>227</v>
      </c>
      <c r="B21" s="403" t="s">
        <v>226</v>
      </c>
      <c r="C21" s="409" t="s">
        <v>447</v>
      </c>
      <c r="D21" s="409"/>
      <c r="E21" s="409"/>
      <c r="F21" s="409"/>
      <c r="G21" s="409"/>
      <c r="H21" s="409"/>
      <c r="I21" s="404" t="s">
        <v>225</v>
      </c>
      <c r="J21" s="406" t="s">
        <v>449</v>
      </c>
      <c r="K21" s="403" t="s">
        <v>224</v>
      </c>
      <c r="L21" s="405" t="s">
        <v>448</v>
      </c>
    </row>
    <row r="22" spans="1:12" ht="58.5" customHeight="1" x14ac:dyDescent="0.25">
      <c r="A22" s="403"/>
      <c r="B22" s="403"/>
      <c r="C22" s="410" t="s">
        <v>3</v>
      </c>
      <c r="D22" s="410"/>
      <c r="E22" s="170"/>
      <c r="F22" s="171"/>
      <c r="G22" s="411" t="s">
        <v>2</v>
      </c>
      <c r="H22" s="412"/>
      <c r="I22" s="404"/>
      <c r="J22" s="407"/>
      <c r="K22" s="403"/>
      <c r="L22" s="405"/>
    </row>
    <row r="23" spans="1:12" ht="47.25" x14ac:dyDescent="0.25">
      <c r="A23" s="403"/>
      <c r="B23" s="403"/>
      <c r="C23" s="80" t="s">
        <v>223</v>
      </c>
      <c r="D23" s="80" t="s">
        <v>222</v>
      </c>
      <c r="E23" s="80" t="s">
        <v>223</v>
      </c>
      <c r="F23" s="80" t="s">
        <v>222</v>
      </c>
      <c r="G23" s="80" t="s">
        <v>223</v>
      </c>
      <c r="H23" s="80" t="s">
        <v>222</v>
      </c>
      <c r="I23" s="404"/>
      <c r="J23" s="408"/>
      <c r="K23" s="403"/>
      <c r="L23" s="405"/>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80">
        <v>1</v>
      </c>
      <c r="B25" s="75" t="s">
        <v>221</v>
      </c>
      <c r="C25" s="224"/>
      <c r="D25" s="78"/>
      <c r="E25" s="78"/>
      <c r="F25" s="78"/>
      <c r="G25" s="78"/>
      <c r="H25" s="78"/>
      <c r="I25" s="78"/>
      <c r="J25" s="78"/>
      <c r="K25" s="73"/>
      <c r="L25" s="91"/>
    </row>
    <row r="26" spans="1:12" ht="21.75" customHeight="1" x14ac:dyDescent="0.25">
      <c r="A26" s="80" t="s">
        <v>220</v>
      </c>
      <c r="B26" s="79" t="s">
        <v>454</v>
      </c>
      <c r="C26" s="271" t="s">
        <v>560</v>
      </c>
      <c r="D26" s="271"/>
      <c r="E26" s="271" t="s">
        <v>554</v>
      </c>
      <c r="F26" s="271" t="s">
        <v>554</v>
      </c>
      <c r="G26" s="271" t="s">
        <v>554</v>
      </c>
      <c r="H26" s="271"/>
      <c r="I26" s="78"/>
      <c r="J26" s="78"/>
      <c r="K26" s="73"/>
      <c r="L26" s="73"/>
    </row>
    <row r="27" spans="1:12" s="68" customFormat="1" ht="39" customHeight="1" x14ac:dyDescent="0.25">
      <c r="A27" s="80" t="s">
        <v>219</v>
      </c>
      <c r="B27" s="79" t="s">
        <v>456</v>
      </c>
      <c r="C27" s="271" t="s">
        <v>560</v>
      </c>
      <c r="D27" s="271"/>
      <c r="E27" s="271" t="s">
        <v>554</v>
      </c>
      <c r="F27" s="271" t="s">
        <v>554</v>
      </c>
      <c r="G27" s="271" t="s">
        <v>554</v>
      </c>
      <c r="H27" s="271"/>
      <c r="I27" s="78"/>
      <c r="J27" s="78"/>
      <c r="K27" s="73"/>
      <c r="L27" s="73"/>
    </row>
    <row r="28" spans="1:12" s="68" customFormat="1" ht="70.5" customHeight="1" x14ac:dyDescent="0.25">
      <c r="A28" s="80" t="s">
        <v>455</v>
      </c>
      <c r="B28" s="79" t="s">
        <v>460</v>
      </c>
      <c r="C28" s="271" t="s">
        <v>560</v>
      </c>
      <c r="D28" s="271"/>
      <c r="E28" s="271"/>
      <c r="F28" s="271"/>
      <c r="G28" s="271" t="s">
        <v>554</v>
      </c>
      <c r="H28" s="271"/>
      <c r="I28" s="78"/>
      <c r="J28" s="78"/>
      <c r="K28" s="73"/>
      <c r="L28" s="73"/>
    </row>
    <row r="29" spans="1:12" s="68" customFormat="1" ht="54" customHeight="1" x14ac:dyDescent="0.25">
      <c r="A29" s="80" t="s">
        <v>218</v>
      </c>
      <c r="B29" s="79" t="s">
        <v>459</v>
      </c>
      <c r="C29" s="271" t="s">
        <v>560</v>
      </c>
      <c r="D29" s="271"/>
      <c r="E29" s="271"/>
      <c r="F29" s="271"/>
      <c r="G29" s="271" t="s">
        <v>554</v>
      </c>
      <c r="H29" s="271"/>
      <c r="I29" s="78"/>
      <c r="J29" s="78"/>
      <c r="K29" s="73"/>
      <c r="L29" s="73"/>
    </row>
    <row r="30" spans="1:12" s="68" customFormat="1" ht="42" customHeight="1" x14ac:dyDescent="0.25">
      <c r="A30" s="80" t="s">
        <v>217</v>
      </c>
      <c r="B30" s="79" t="s">
        <v>461</v>
      </c>
      <c r="C30" s="271" t="s">
        <v>560</v>
      </c>
      <c r="D30" s="271"/>
      <c r="E30" s="271"/>
      <c r="F30" s="271"/>
      <c r="G30" s="271" t="s">
        <v>554</v>
      </c>
      <c r="H30" s="271"/>
      <c r="I30" s="78"/>
      <c r="J30" s="78"/>
      <c r="K30" s="73"/>
      <c r="L30" s="73"/>
    </row>
    <row r="31" spans="1:12" s="68" customFormat="1" ht="37.5" customHeight="1" x14ac:dyDescent="0.25">
      <c r="A31" s="80" t="s">
        <v>216</v>
      </c>
      <c r="B31" s="74" t="s">
        <v>457</v>
      </c>
      <c r="C31" s="271" t="s">
        <v>560</v>
      </c>
      <c r="D31" s="271"/>
      <c r="E31" s="271"/>
      <c r="F31" s="271"/>
      <c r="G31" s="271" t="s">
        <v>554</v>
      </c>
      <c r="H31" s="271"/>
      <c r="I31" s="78"/>
      <c r="J31" s="78"/>
      <c r="K31" s="73"/>
      <c r="L31" s="73"/>
    </row>
    <row r="32" spans="1:12" s="68" customFormat="1" ht="31.5" x14ac:dyDescent="0.25">
      <c r="A32" s="80" t="s">
        <v>214</v>
      </c>
      <c r="B32" s="74" t="s">
        <v>462</v>
      </c>
      <c r="C32" s="271" t="s">
        <v>560</v>
      </c>
      <c r="D32" s="271"/>
      <c r="E32" s="271"/>
      <c r="F32" s="271"/>
      <c r="G32" s="271" t="s">
        <v>554</v>
      </c>
      <c r="H32" s="271"/>
      <c r="I32" s="78"/>
      <c r="J32" s="78"/>
      <c r="K32" s="73"/>
      <c r="L32" s="73"/>
    </row>
    <row r="33" spans="1:12" s="68" customFormat="1" ht="37.5" customHeight="1" x14ac:dyDescent="0.25">
      <c r="A33" s="80" t="s">
        <v>473</v>
      </c>
      <c r="B33" s="74" t="s">
        <v>389</v>
      </c>
      <c r="C33" s="271" t="s">
        <v>560</v>
      </c>
      <c r="D33" s="271"/>
      <c r="E33" s="271"/>
      <c r="F33" s="271"/>
      <c r="G33" s="271" t="s">
        <v>554</v>
      </c>
      <c r="H33" s="271"/>
      <c r="I33" s="78"/>
      <c r="J33" s="78"/>
      <c r="K33" s="73"/>
      <c r="L33" s="73"/>
    </row>
    <row r="34" spans="1:12" s="68" customFormat="1" ht="47.25" customHeight="1" x14ac:dyDescent="0.25">
      <c r="A34" s="80" t="s">
        <v>474</v>
      </c>
      <c r="B34" s="74" t="s">
        <v>466</v>
      </c>
      <c r="C34" s="271" t="s">
        <v>560</v>
      </c>
      <c r="D34" s="271"/>
      <c r="E34" s="272"/>
      <c r="F34" s="272"/>
      <c r="G34" s="271" t="s">
        <v>554</v>
      </c>
      <c r="H34" s="271"/>
      <c r="I34" s="77"/>
      <c r="J34" s="77"/>
      <c r="K34" s="77"/>
      <c r="L34" s="73"/>
    </row>
    <row r="35" spans="1:12" s="68" customFormat="1" ht="49.5" customHeight="1" x14ac:dyDescent="0.25">
      <c r="A35" s="80" t="s">
        <v>475</v>
      </c>
      <c r="B35" s="74" t="s">
        <v>215</v>
      </c>
      <c r="C35" s="271" t="s">
        <v>560</v>
      </c>
      <c r="D35" s="271"/>
      <c r="E35" s="272"/>
      <c r="F35" s="272"/>
      <c r="G35" s="271" t="s">
        <v>554</v>
      </c>
      <c r="H35" s="271"/>
      <c r="I35" s="77"/>
      <c r="J35" s="77"/>
      <c r="K35" s="77"/>
      <c r="L35" s="73"/>
    </row>
    <row r="36" spans="1:12" ht="37.5" customHeight="1" x14ac:dyDescent="0.25">
      <c r="A36" s="80" t="s">
        <v>476</v>
      </c>
      <c r="B36" s="74" t="s">
        <v>458</v>
      </c>
      <c r="C36" s="271" t="s">
        <v>560</v>
      </c>
      <c r="D36" s="271"/>
      <c r="E36" s="273"/>
      <c r="F36" s="274"/>
      <c r="G36" s="271" t="s">
        <v>554</v>
      </c>
      <c r="H36" s="271"/>
      <c r="I36" s="76"/>
      <c r="J36" s="76"/>
      <c r="K36" s="73"/>
      <c r="L36" s="73"/>
    </row>
    <row r="37" spans="1:12" x14ac:dyDescent="0.25">
      <c r="A37" s="80" t="s">
        <v>477</v>
      </c>
      <c r="B37" s="74" t="s">
        <v>213</v>
      </c>
      <c r="C37" s="271" t="s">
        <v>560</v>
      </c>
      <c r="D37" s="271"/>
      <c r="E37" s="273"/>
      <c r="F37" s="274"/>
      <c r="G37" s="271" t="s">
        <v>554</v>
      </c>
      <c r="H37" s="271"/>
      <c r="I37" s="76"/>
      <c r="J37" s="76"/>
      <c r="K37" s="73"/>
      <c r="L37" s="73"/>
    </row>
    <row r="38" spans="1:12" x14ac:dyDescent="0.25">
      <c r="A38" s="80" t="s">
        <v>626</v>
      </c>
      <c r="B38" s="75" t="s">
        <v>212</v>
      </c>
      <c r="C38" s="271" t="s">
        <v>560</v>
      </c>
      <c r="D38" s="275"/>
      <c r="E38" s="275"/>
      <c r="F38" s="275"/>
      <c r="G38" s="275"/>
      <c r="H38" s="275"/>
      <c r="I38" s="73"/>
      <c r="J38" s="73"/>
      <c r="K38" s="73"/>
      <c r="L38" s="73"/>
    </row>
    <row r="39" spans="1:12" ht="63" x14ac:dyDescent="0.25">
      <c r="A39" s="80">
        <v>2</v>
      </c>
      <c r="B39" s="74" t="s">
        <v>463</v>
      </c>
      <c r="C39" s="271" t="s">
        <v>560</v>
      </c>
      <c r="D39" s="271"/>
      <c r="E39" s="275"/>
      <c r="F39" s="275"/>
      <c r="G39" s="271" t="s">
        <v>554</v>
      </c>
      <c r="H39" s="271"/>
      <c r="I39" s="73"/>
      <c r="J39" s="73"/>
      <c r="K39" s="73"/>
      <c r="L39" s="73"/>
    </row>
    <row r="40" spans="1:12" ht="33.75" customHeight="1" x14ac:dyDescent="0.25">
      <c r="A40" s="80" t="s">
        <v>211</v>
      </c>
      <c r="B40" s="74" t="s">
        <v>465</v>
      </c>
      <c r="C40" s="271" t="s">
        <v>560</v>
      </c>
      <c r="D40" s="276"/>
      <c r="E40" s="275"/>
      <c r="F40" s="275"/>
      <c r="G40" s="276">
        <v>44986</v>
      </c>
      <c r="H40" s="276">
        <v>46691</v>
      </c>
      <c r="I40" s="73"/>
      <c r="J40" s="73"/>
      <c r="K40" s="73"/>
      <c r="L40" s="73"/>
    </row>
    <row r="41" spans="1:12" ht="63" customHeight="1" x14ac:dyDescent="0.25">
      <c r="A41" s="80" t="s">
        <v>210</v>
      </c>
      <c r="B41" s="75" t="s">
        <v>546</v>
      </c>
      <c r="C41" s="271"/>
      <c r="D41" s="275"/>
      <c r="E41" s="275"/>
      <c r="F41" s="275"/>
      <c r="G41" s="275"/>
      <c r="H41" s="275"/>
      <c r="I41" s="73"/>
      <c r="J41" s="73"/>
      <c r="K41" s="73"/>
      <c r="L41" s="73"/>
    </row>
    <row r="42" spans="1:12" ht="58.5" customHeight="1" x14ac:dyDescent="0.25">
      <c r="A42" s="80">
        <v>3</v>
      </c>
      <c r="B42" s="74" t="s">
        <v>464</v>
      </c>
      <c r="C42" s="271" t="s">
        <v>560</v>
      </c>
      <c r="D42" s="271"/>
      <c r="E42" s="275"/>
      <c r="F42" s="275"/>
      <c r="G42" s="271" t="s">
        <v>554</v>
      </c>
      <c r="H42" s="271"/>
      <c r="I42" s="73"/>
      <c r="J42" s="73"/>
      <c r="K42" s="73"/>
      <c r="L42" s="73"/>
    </row>
    <row r="43" spans="1:12" ht="34.5" customHeight="1" x14ac:dyDescent="0.25">
      <c r="A43" s="80" t="s">
        <v>209</v>
      </c>
      <c r="B43" s="74" t="s">
        <v>207</v>
      </c>
      <c r="C43" s="271" t="s">
        <v>560</v>
      </c>
      <c r="D43" s="271"/>
      <c r="E43" s="275"/>
      <c r="F43" s="275"/>
      <c r="G43" s="271" t="s">
        <v>554</v>
      </c>
      <c r="H43" s="271"/>
      <c r="I43" s="73"/>
      <c r="J43" s="73"/>
      <c r="K43" s="73"/>
      <c r="L43" s="73"/>
    </row>
    <row r="44" spans="1:12" ht="24.75" customHeight="1" x14ac:dyDescent="0.25">
      <c r="A44" s="80" t="s">
        <v>208</v>
      </c>
      <c r="B44" s="74" t="s">
        <v>205</v>
      </c>
      <c r="C44" s="271" t="s">
        <v>560</v>
      </c>
      <c r="D44" s="271"/>
      <c r="E44" s="275"/>
      <c r="F44" s="275"/>
      <c r="G44" s="271" t="s">
        <v>554</v>
      </c>
      <c r="H44" s="271"/>
      <c r="I44" s="73"/>
      <c r="J44" s="73"/>
      <c r="K44" s="73"/>
      <c r="L44" s="73"/>
    </row>
    <row r="45" spans="1:12" ht="90.75" customHeight="1" x14ac:dyDescent="0.25">
      <c r="A45" s="80" t="s">
        <v>206</v>
      </c>
      <c r="B45" s="74" t="s">
        <v>469</v>
      </c>
      <c r="C45" s="271" t="s">
        <v>560</v>
      </c>
      <c r="D45" s="271"/>
      <c r="E45" s="275"/>
      <c r="F45" s="275"/>
      <c r="G45" s="271" t="s">
        <v>554</v>
      </c>
      <c r="H45" s="271"/>
      <c r="I45" s="73"/>
      <c r="J45" s="73"/>
      <c r="K45" s="73"/>
      <c r="L45" s="73"/>
    </row>
    <row r="46" spans="1:12" ht="167.25" customHeight="1" x14ac:dyDescent="0.25">
      <c r="A46" s="80" t="s">
        <v>204</v>
      </c>
      <c r="B46" s="74" t="s">
        <v>467</v>
      </c>
      <c r="C46" s="271" t="s">
        <v>560</v>
      </c>
      <c r="D46" s="271"/>
      <c r="E46" s="275"/>
      <c r="F46" s="275"/>
      <c r="G46" s="271" t="s">
        <v>554</v>
      </c>
      <c r="H46" s="271"/>
      <c r="I46" s="73"/>
      <c r="J46" s="73"/>
      <c r="K46" s="73"/>
      <c r="L46" s="73"/>
    </row>
    <row r="47" spans="1:12" ht="30.75" customHeight="1" x14ac:dyDescent="0.25">
      <c r="A47" s="80" t="s">
        <v>202</v>
      </c>
      <c r="B47" s="74" t="s">
        <v>203</v>
      </c>
      <c r="C47" s="271" t="s">
        <v>560</v>
      </c>
      <c r="D47" s="271"/>
      <c r="E47" s="275"/>
      <c r="F47" s="275"/>
      <c r="G47" s="271" t="s">
        <v>554</v>
      </c>
      <c r="H47" s="271"/>
      <c r="I47" s="73"/>
      <c r="J47" s="73"/>
      <c r="K47" s="73"/>
      <c r="L47" s="73"/>
    </row>
    <row r="48" spans="1:12" ht="37.5" customHeight="1" x14ac:dyDescent="0.25">
      <c r="A48" s="80" t="s">
        <v>627</v>
      </c>
      <c r="B48" s="75" t="s">
        <v>201</v>
      </c>
      <c r="C48" s="271"/>
      <c r="D48" s="275"/>
      <c r="E48" s="275"/>
      <c r="F48" s="275"/>
      <c r="G48" s="275"/>
      <c r="H48" s="275"/>
      <c r="I48" s="73"/>
      <c r="J48" s="73"/>
      <c r="K48" s="73"/>
      <c r="L48" s="73"/>
    </row>
    <row r="49" spans="1:12" ht="35.25" customHeight="1" x14ac:dyDescent="0.25">
      <c r="A49" s="80">
        <v>4</v>
      </c>
      <c r="B49" s="74" t="s">
        <v>199</v>
      </c>
      <c r="C49" s="271" t="s">
        <v>560</v>
      </c>
      <c r="D49" s="271"/>
      <c r="E49" s="275"/>
      <c r="F49" s="275"/>
      <c r="G49" s="271" t="s">
        <v>554</v>
      </c>
      <c r="H49" s="271"/>
      <c r="I49" s="73"/>
      <c r="J49" s="73"/>
      <c r="K49" s="73"/>
      <c r="L49" s="73"/>
    </row>
    <row r="50" spans="1:12" ht="86.25" customHeight="1" x14ac:dyDescent="0.25">
      <c r="A50" s="80" t="s">
        <v>200</v>
      </c>
      <c r="B50" s="74" t="s">
        <v>468</v>
      </c>
      <c r="C50" s="271" t="s">
        <v>560</v>
      </c>
      <c r="D50" s="271"/>
      <c r="E50" s="275"/>
      <c r="F50" s="275"/>
      <c r="G50" s="271" t="s">
        <v>554</v>
      </c>
      <c r="H50" s="271"/>
      <c r="I50" s="73"/>
      <c r="J50" s="73"/>
      <c r="K50" s="73"/>
      <c r="L50" s="73"/>
    </row>
    <row r="51" spans="1:12" ht="77.25" customHeight="1" x14ac:dyDescent="0.25">
      <c r="A51" s="80" t="s">
        <v>198</v>
      </c>
      <c r="B51" s="74" t="s">
        <v>470</v>
      </c>
      <c r="C51" s="271" t="s">
        <v>560</v>
      </c>
      <c r="D51" s="271"/>
      <c r="E51" s="275"/>
      <c r="F51" s="275"/>
      <c r="G51" s="271" t="s">
        <v>554</v>
      </c>
      <c r="H51" s="271"/>
      <c r="I51" s="73"/>
      <c r="J51" s="73"/>
      <c r="K51" s="73"/>
      <c r="L51" s="73"/>
    </row>
    <row r="52" spans="1:12" ht="71.25" customHeight="1" x14ac:dyDescent="0.25">
      <c r="A52" s="80" t="s">
        <v>196</v>
      </c>
      <c r="B52" s="74" t="s">
        <v>197</v>
      </c>
      <c r="C52" s="271" t="s">
        <v>560</v>
      </c>
      <c r="D52" s="271"/>
      <c r="E52" s="275"/>
      <c r="F52" s="275"/>
      <c r="G52" s="271" t="s">
        <v>554</v>
      </c>
      <c r="H52" s="271"/>
      <c r="I52" s="73"/>
      <c r="J52" s="73"/>
      <c r="K52" s="73"/>
      <c r="L52" s="73"/>
    </row>
    <row r="53" spans="1:12" ht="48" customHeight="1" x14ac:dyDescent="0.25">
      <c r="A53" s="80" t="s">
        <v>194</v>
      </c>
      <c r="B53" s="177" t="s">
        <v>471</v>
      </c>
      <c r="C53" s="271" t="s">
        <v>560</v>
      </c>
      <c r="D53" s="277"/>
      <c r="E53" s="275"/>
      <c r="F53" s="275"/>
      <c r="G53" s="276">
        <v>44986</v>
      </c>
      <c r="H53" s="276">
        <v>46691</v>
      </c>
      <c r="I53" s="73"/>
      <c r="J53" s="73"/>
      <c r="K53" s="73"/>
      <c r="L53" s="73"/>
    </row>
    <row r="54" spans="1:12" ht="46.5" customHeight="1" x14ac:dyDescent="0.25">
      <c r="A54" s="80" t="s">
        <v>472</v>
      </c>
      <c r="B54" s="74" t="s">
        <v>195</v>
      </c>
      <c r="C54" s="271" t="s">
        <v>560</v>
      </c>
      <c r="D54" s="271"/>
      <c r="E54" s="275"/>
      <c r="F54" s="275"/>
      <c r="G54" s="271" t="s">
        <v>554</v>
      </c>
      <c r="H54" s="27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pane ySplit="4" topLeftCell="A13" activePane="bottomLeft" state="frozen"/>
      <selection pane="bottomLeft" activeCell="V39" sqref="V38:V3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5703125" style="64" customWidth="1"/>
    <col min="9" max="9" width="9" style="64" customWidth="1"/>
    <col min="10" max="10" width="10.28515625" style="64" customWidth="1"/>
    <col min="11" max="11" width="6.140625" style="64" customWidth="1"/>
    <col min="12" max="12" width="8.85546875" style="64" customWidth="1"/>
    <col min="13" max="13" width="6.140625" style="64" customWidth="1"/>
    <col min="14" max="14" width="10.42578125" style="64" customWidth="1"/>
    <col min="15" max="15" width="6.140625" style="64" customWidth="1"/>
    <col min="16" max="16" width="10.42578125" style="64" customWidth="1"/>
    <col min="17" max="17" width="9.140625" style="64" customWidth="1"/>
    <col min="18" max="18" width="11" style="64" customWidth="1"/>
    <col min="19" max="19" width="9.42578125" style="64" customWidth="1"/>
    <col min="20" max="20" width="10.7109375" style="64" customWidth="1"/>
    <col min="21" max="21" width="9.140625" style="64" customWidth="1"/>
    <col min="22" max="22" width="9.7109375" style="64" customWidth="1"/>
    <col min="23" max="23" width="6.140625" style="64" customWidth="1"/>
    <col min="24" max="24" width="13.140625" style="64" customWidth="1"/>
    <col min="25" max="25" width="12.85546875" style="64" customWidth="1"/>
    <col min="26" max="16384" width="9.140625" style="64"/>
  </cols>
  <sheetData>
    <row r="1" spans="1:25" ht="18.75" x14ac:dyDescent="0.25">
      <c r="A1" s="65"/>
      <c r="B1" s="65"/>
      <c r="C1" s="65"/>
      <c r="D1" s="65"/>
      <c r="E1" s="65"/>
      <c r="F1" s="65"/>
      <c r="Y1" s="38" t="s">
        <v>70</v>
      </c>
    </row>
    <row r="2" spans="1:25" ht="18.75" x14ac:dyDescent="0.3">
      <c r="A2" s="65"/>
      <c r="B2" s="65"/>
      <c r="C2" s="65"/>
      <c r="D2" s="65"/>
      <c r="E2" s="65"/>
      <c r="F2" s="65"/>
      <c r="Y2" s="15" t="s">
        <v>11</v>
      </c>
    </row>
    <row r="3" spans="1:25" ht="18.75" x14ac:dyDescent="0.3">
      <c r="A3" s="65"/>
      <c r="B3" s="65"/>
      <c r="C3" s="65"/>
      <c r="D3" s="65"/>
      <c r="E3" s="65"/>
      <c r="F3" s="65"/>
      <c r="Y3" s="15" t="s">
        <v>69</v>
      </c>
    </row>
    <row r="4" spans="1:25" ht="18.75" customHeight="1" x14ac:dyDescent="0.25">
      <c r="A4" s="287" t="str">
        <f>'6.1. Паспорт сетевой график'!A5:L5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5" ht="18.75" x14ac:dyDescent="0.3">
      <c r="A5" s="65"/>
      <c r="B5" s="65"/>
      <c r="C5" s="65"/>
      <c r="D5" s="65"/>
      <c r="E5" s="65"/>
      <c r="F5" s="65"/>
      <c r="Y5" s="15"/>
    </row>
    <row r="6" spans="1:25"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5" ht="18.75" x14ac:dyDescent="0.25">
      <c r="A7" s="13"/>
      <c r="B7" s="13"/>
      <c r="C7" s="13"/>
      <c r="D7" s="13"/>
      <c r="E7" s="13"/>
      <c r="F7" s="13"/>
      <c r="G7" s="13"/>
      <c r="H7" s="71"/>
      <c r="I7" s="71"/>
      <c r="J7" s="71"/>
      <c r="K7" s="71"/>
      <c r="L7" s="71"/>
      <c r="M7" s="71"/>
      <c r="N7" s="71"/>
      <c r="O7" s="71"/>
      <c r="P7" s="71"/>
      <c r="Q7" s="71"/>
      <c r="R7" s="71"/>
      <c r="S7" s="71"/>
      <c r="T7" s="71"/>
      <c r="U7" s="71"/>
      <c r="V7" s="71"/>
      <c r="W7" s="71"/>
      <c r="X7" s="71"/>
      <c r="Y7" s="71"/>
    </row>
    <row r="8" spans="1:25" x14ac:dyDescent="0.25">
      <c r="A8" s="294" t="str">
        <f>'6.1. Паспорт сетевой график'!A9:L9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5"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row>
    <row r="10" spans="1:25"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row>
    <row r="11" spans="1:25" x14ac:dyDescent="0.25">
      <c r="A11" s="294" t="str">
        <f>'6.1. Паспорт сетевой график'!A12:L12</f>
        <v>M_PK1800.01.02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row>
    <row r="13" spans="1:25"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row>
    <row r="14" spans="1:25" ht="44.25" customHeight="1" x14ac:dyDescent="0.25">
      <c r="A14" s="293"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5"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row>
    <row r="16" spans="1:25"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22" t="s">
        <v>516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55" customFormat="1" ht="33" customHeight="1" x14ac:dyDescent="0.25">
      <c r="A20" s="416" t="s">
        <v>193</v>
      </c>
      <c r="B20" s="416" t="s">
        <v>192</v>
      </c>
      <c r="C20" s="413" t="s">
        <v>191</v>
      </c>
      <c r="D20" s="414"/>
      <c r="E20" s="418" t="s">
        <v>190</v>
      </c>
      <c r="F20" s="419"/>
      <c r="G20" s="416" t="s">
        <v>630</v>
      </c>
      <c r="H20" s="423" t="s">
        <v>616</v>
      </c>
      <c r="I20" s="424"/>
      <c r="J20" s="424"/>
      <c r="K20" s="425"/>
      <c r="L20" s="423" t="s">
        <v>612</v>
      </c>
      <c r="M20" s="424"/>
      <c r="N20" s="424"/>
      <c r="O20" s="425"/>
      <c r="P20" s="423" t="s">
        <v>613</v>
      </c>
      <c r="Q20" s="424"/>
      <c r="R20" s="424"/>
      <c r="S20" s="425"/>
      <c r="T20" s="423" t="s">
        <v>614</v>
      </c>
      <c r="U20" s="424"/>
      <c r="V20" s="424"/>
      <c r="W20" s="425"/>
      <c r="X20" s="423" t="s">
        <v>617</v>
      </c>
      <c r="Y20" s="424"/>
      <c r="Z20" s="424"/>
      <c r="AA20" s="425"/>
      <c r="AB20" s="428" t="s">
        <v>610</v>
      </c>
      <c r="AC20" s="428"/>
    </row>
    <row r="21" spans="1:35" s="255" customFormat="1" ht="81.75" customHeight="1" x14ac:dyDescent="0.25">
      <c r="A21" s="417"/>
      <c r="B21" s="417"/>
      <c r="C21" s="411"/>
      <c r="D21" s="412"/>
      <c r="E21" s="420"/>
      <c r="F21" s="421"/>
      <c r="G21" s="417"/>
      <c r="H21" s="426" t="s">
        <v>3</v>
      </c>
      <c r="I21" s="427"/>
      <c r="J21" s="426" t="s">
        <v>189</v>
      </c>
      <c r="K21" s="427"/>
      <c r="L21" s="426" t="s">
        <v>3</v>
      </c>
      <c r="M21" s="427"/>
      <c r="N21" s="426" t="s">
        <v>189</v>
      </c>
      <c r="O21" s="427"/>
      <c r="P21" s="426" t="s">
        <v>3</v>
      </c>
      <c r="Q21" s="427"/>
      <c r="R21" s="426" t="s">
        <v>189</v>
      </c>
      <c r="S21" s="427"/>
      <c r="T21" s="426" t="s">
        <v>3</v>
      </c>
      <c r="U21" s="427"/>
      <c r="V21" s="426" t="s">
        <v>189</v>
      </c>
      <c r="W21" s="427"/>
      <c r="X21" s="426" t="s">
        <v>3</v>
      </c>
      <c r="Y21" s="427"/>
      <c r="Z21" s="426" t="s">
        <v>189</v>
      </c>
      <c r="AA21" s="427"/>
      <c r="AB21" s="428"/>
      <c r="AC21" s="428"/>
    </row>
    <row r="22" spans="1:35" s="255" customFormat="1" ht="89.25" customHeight="1" x14ac:dyDescent="0.3">
      <c r="A22" s="410"/>
      <c r="B22" s="410"/>
      <c r="C22" s="279" t="s">
        <v>3</v>
      </c>
      <c r="D22" s="279" t="s">
        <v>189</v>
      </c>
      <c r="E22" s="280" t="s">
        <v>631</v>
      </c>
      <c r="F22" s="280" t="s">
        <v>632</v>
      </c>
      <c r="G22" s="410"/>
      <c r="H22" s="281" t="s">
        <v>495</v>
      </c>
      <c r="I22" s="281" t="s">
        <v>496</v>
      </c>
      <c r="J22" s="281" t="s">
        <v>495</v>
      </c>
      <c r="K22" s="281" t="s">
        <v>496</v>
      </c>
      <c r="L22" s="281" t="s">
        <v>495</v>
      </c>
      <c r="M22" s="281" t="s">
        <v>496</v>
      </c>
      <c r="N22" s="281" t="s">
        <v>495</v>
      </c>
      <c r="O22" s="281" t="s">
        <v>496</v>
      </c>
      <c r="P22" s="281" t="s">
        <v>495</v>
      </c>
      <c r="Q22" s="281" t="s">
        <v>496</v>
      </c>
      <c r="R22" s="281" t="s">
        <v>495</v>
      </c>
      <c r="S22" s="281" t="s">
        <v>496</v>
      </c>
      <c r="T22" s="281" t="s">
        <v>495</v>
      </c>
      <c r="U22" s="281" t="s">
        <v>496</v>
      </c>
      <c r="V22" s="281" t="s">
        <v>495</v>
      </c>
      <c r="W22" s="281" t="s">
        <v>496</v>
      </c>
      <c r="X22" s="281" t="s">
        <v>495</v>
      </c>
      <c r="Y22" s="281" t="s">
        <v>496</v>
      </c>
      <c r="Z22" s="281" t="s">
        <v>495</v>
      </c>
      <c r="AA22" s="281" t="s">
        <v>496</v>
      </c>
      <c r="AB22" s="279" t="s">
        <v>611</v>
      </c>
      <c r="AC22" s="279" t="s">
        <v>189</v>
      </c>
      <c r="AE22" s="256"/>
      <c r="AF22" s="256"/>
      <c r="AG22" s="256"/>
      <c r="AH22" s="256"/>
      <c r="AI22" s="257"/>
    </row>
    <row r="23" spans="1:35" s="255"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57"/>
      <c r="AF23" s="257"/>
      <c r="AG23" s="257"/>
      <c r="AH23" s="257"/>
      <c r="AI23" s="257"/>
    </row>
    <row r="24" spans="1:35" ht="47.25" customHeight="1" x14ac:dyDescent="0.25">
      <c r="A24" s="241">
        <v>1</v>
      </c>
      <c r="B24" s="242" t="s">
        <v>188</v>
      </c>
      <c r="C24" s="282">
        <v>0</v>
      </c>
      <c r="D24" s="282">
        <v>144.97</v>
      </c>
      <c r="E24" s="282">
        <v>144.97</v>
      </c>
      <c r="F24" s="282">
        <v>144.97</v>
      </c>
      <c r="G24" s="282">
        <v>0</v>
      </c>
      <c r="H24" s="282">
        <v>0</v>
      </c>
      <c r="I24" s="282"/>
      <c r="J24" s="282">
        <v>32.270000000000003</v>
      </c>
      <c r="K24" s="282"/>
      <c r="L24" s="282">
        <v>0</v>
      </c>
      <c r="M24" s="282"/>
      <c r="N24" s="282">
        <v>25.396999999999998</v>
      </c>
      <c r="O24" s="282"/>
      <c r="P24" s="282">
        <v>0</v>
      </c>
      <c r="Q24" s="282"/>
      <c r="R24" s="282">
        <v>14.554</v>
      </c>
      <c r="S24" s="282"/>
      <c r="T24" s="282">
        <v>0</v>
      </c>
      <c r="U24" s="282"/>
      <c r="V24" s="282">
        <v>55.89</v>
      </c>
      <c r="W24" s="282"/>
      <c r="X24" s="282">
        <v>0</v>
      </c>
      <c r="Y24" s="282"/>
      <c r="Z24" s="282">
        <f>D24-G24-J24-N24-R24-V24</f>
        <v>16.858999999999995</v>
      </c>
      <c r="AA24" s="282"/>
      <c r="AB24" s="282">
        <f>H24+L24+P24+T24+X24</f>
        <v>0</v>
      </c>
      <c r="AC24" s="282">
        <f>J24+N24+R24+V24+Z24</f>
        <v>144.96999999999997</v>
      </c>
    </row>
    <row r="25" spans="1:35"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82">
        <f t="shared" ref="AB25:AB34" si="0">H25+L25+P25+T25+X25</f>
        <v>0</v>
      </c>
      <c r="AC25" s="282">
        <f t="shared" ref="AC25:AC34" si="1">J25+N25+R25+V25+Z25</f>
        <v>0</v>
      </c>
    </row>
    <row r="26" spans="1:35"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82">
        <f t="shared" si="0"/>
        <v>0</v>
      </c>
      <c r="AC26" s="282">
        <f t="shared" si="1"/>
        <v>0</v>
      </c>
    </row>
    <row r="27" spans="1:35" ht="31.5" x14ac:dyDescent="0.25">
      <c r="A27" s="244" t="s">
        <v>183</v>
      </c>
      <c r="B27" s="245" t="s">
        <v>453</v>
      </c>
      <c r="C27" s="243">
        <f>C30</f>
        <v>0</v>
      </c>
      <c r="D27" s="243">
        <f>D30</f>
        <v>120.81</v>
      </c>
      <c r="E27" s="243">
        <f>E30</f>
        <v>120.81</v>
      </c>
      <c r="F27" s="243">
        <f>F30</f>
        <v>120.81</v>
      </c>
      <c r="G27" s="243">
        <f>G30</f>
        <v>0</v>
      </c>
      <c r="H27" s="243">
        <f t="shared" ref="H27" si="2">H30</f>
        <v>0</v>
      </c>
      <c r="I27" s="243"/>
      <c r="J27" s="243">
        <f t="shared" ref="J27" si="3">J30</f>
        <v>26.89</v>
      </c>
      <c r="K27" s="243"/>
      <c r="L27" s="243">
        <f t="shared" ref="L27" si="4">L30</f>
        <v>0</v>
      </c>
      <c r="M27" s="243"/>
      <c r="N27" s="243">
        <f t="shared" ref="N27" si="5">N30</f>
        <v>21.164000000000001</v>
      </c>
      <c r="O27" s="243"/>
      <c r="P27" s="243">
        <f t="shared" ref="P27" si="6">P30</f>
        <v>0</v>
      </c>
      <c r="Q27" s="243"/>
      <c r="R27" s="243">
        <f t="shared" ref="R27" si="7">R30</f>
        <v>12.129</v>
      </c>
      <c r="S27" s="243"/>
      <c r="T27" s="243">
        <f t="shared" ref="T27" si="8">T30</f>
        <v>0</v>
      </c>
      <c r="U27" s="243"/>
      <c r="V27" s="243">
        <f t="shared" ref="V27" si="9">V30</f>
        <v>46.575000000000003</v>
      </c>
      <c r="W27" s="243"/>
      <c r="X27" s="243">
        <f t="shared" ref="X27" si="10">X30</f>
        <v>0</v>
      </c>
      <c r="Y27" s="243"/>
      <c r="Z27" s="243">
        <f t="shared" ref="Z27" si="11">Z30</f>
        <v>14.052</v>
      </c>
      <c r="AA27" s="243"/>
      <c r="AB27" s="282">
        <f t="shared" si="0"/>
        <v>0</v>
      </c>
      <c r="AC27" s="282">
        <f t="shared" si="1"/>
        <v>120.81</v>
      </c>
    </row>
    <row r="28" spans="1:35"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82">
        <f t="shared" si="0"/>
        <v>0</v>
      </c>
      <c r="AC28" s="282">
        <f t="shared" si="1"/>
        <v>0</v>
      </c>
    </row>
    <row r="29" spans="1:35" x14ac:dyDescent="0.25">
      <c r="A29" s="244" t="s">
        <v>180</v>
      </c>
      <c r="B29" s="246" t="s">
        <v>179</v>
      </c>
      <c r="C29" s="243">
        <f>C24-C27</f>
        <v>0</v>
      </c>
      <c r="D29" s="243">
        <f t="shared" ref="D29:H29" si="12">D24-D27</f>
        <v>24.159999999999997</v>
      </c>
      <c r="E29" s="243">
        <f t="shared" ref="E29:F29" si="13">E24-E27</f>
        <v>24.159999999999997</v>
      </c>
      <c r="F29" s="243">
        <f t="shared" si="13"/>
        <v>24.159999999999997</v>
      </c>
      <c r="G29" s="243">
        <f t="shared" si="12"/>
        <v>0</v>
      </c>
      <c r="H29" s="243">
        <f t="shared" si="12"/>
        <v>0</v>
      </c>
      <c r="I29" s="243"/>
      <c r="J29" s="243">
        <f t="shared" ref="J29" si="14">J24-J27</f>
        <v>5.3800000000000026</v>
      </c>
      <c r="K29" s="243"/>
      <c r="L29" s="243">
        <f t="shared" ref="L29" si="15">L24-L27</f>
        <v>0</v>
      </c>
      <c r="M29" s="243"/>
      <c r="N29" s="243">
        <f t="shared" ref="N29" si="16">N24-N27</f>
        <v>4.232999999999997</v>
      </c>
      <c r="O29" s="243"/>
      <c r="P29" s="243">
        <f t="shared" ref="P29" si="17">P24-P27</f>
        <v>0</v>
      </c>
      <c r="Q29" s="243"/>
      <c r="R29" s="243">
        <f t="shared" ref="R29" si="18">R24-R27</f>
        <v>2.4250000000000007</v>
      </c>
      <c r="S29" s="243"/>
      <c r="T29" s="243">
        <f t="shared" ref="T29" si="19">T24-T27</f>
        <v>0</v>
      </c>
      <c r="U29" s="243"/>
      <c r="V29" s="243">
        <f t="shared" ref="V29" si="20">V24-V27</f>
        <v>9.3149999999999977</v>
      </c>
      <c r="W29" s="243"/>
      <c r="X29" s="243">
        <f t="shared" ref="X29" si="21">X24-X27</f>
        <v>0</v>
      </c>
      <c r="Y29" s="243"/>
      <c r="Z29" s="243">
        <f t="shared" ref="Z29" si="22">Z24-Z27</f>
        <v>2.8069999999999951</v>
      </c>
      <c r="AA29" s="243"/>
      <c r="AB29" s="282">
        <f t="shared" si="0"/>
        <v>0</v>
      </c>
      <c r="AC29" s="282">
        <f t="shared" si="1"/>
        <v>24.159999999999993</v>
      </c>
    </row>
    <row r="30" spans="1:35" ht="47.25" x14ac:dyDescent="0.25">
      <c r="A30" s="241" t="s">
        <v>64</v>
      </c>
      <c r="B30" s="242" t="s">
        <v>178</v>
      </c>
      <c r="C30" s="282">
        <f>SUM(C31:C34)</f>
        <v>0</v>
      </c>
      <c r="D30" s="282">
        <f t="shared" ref="D30:J30" si="23">SUM(D31:D34)</f>
        <v>120.81</v>
      </c>
      <c r="E30" s="282">
        <f t="shared" ref="E30:F30" si="24">SUM(E31:E34)</f>
        <v>120.81</v>
      </c>
      <c r="F30" s="282">
        <f t="shared" si="24"/>
        <v>120.81</v>
      </c>
      <c r="G30" s="282">
        <f t="shared" si="23"/>
        <v>0</v>
      </c>
      <c r="H30" s="282">
        <f t="shared" si="23"/>
        <v>0</v>
      </c>
      <c r="I30" s="282"/>
      <c r="J30" s="282">
        <f t="shared" si="23"/>
        <v>26.89</v>
      </c>
      <c r="K30" s="282"/>
      <c r="L30" s="282">
        <f t="shared" ref="L30" si="25">SUM(L31:L34)</f>
        <v>0</v>
      </c>
      <c r="M30" s="282"/>
      <c r="N30" s="282">
        <f t="shared" ref="N30" si="26">SUM(N31:N34)</f>
        <v>21.164000000000001</v>
      </c>
      <c r="O30" s="282"/>
      <c r="P30" s="282">
        <f t="shared" ref="P30" si="27">SUM(P31:P34)</f>
        <v>0</v>
      </c>
      <c r="Q30" s="282"/>
      <c r="R30" s="282">
        <f t="shared" ref="R30" si="28">SUM(R31:R34)</f>
        <v>12.129</v>
      </c>
      <c r="S30" s="282"/>
      <c r="T30" s="282">
        <f t="shared" ref="T30" si="29">SUM(T31:T34)</f>
        <v>0</v>
      </c>
      <c r="U30" s="282"/>
      <c r="V30" s="282">
        <f t="shared" ref="V30" si="30">SUM(V31:V34)</f>
        <v>46.575000000000003</v>
      </c>
      <c r="W30" s="282"/>
      <c r="X30" s="282">
        <f t="shared" ref="X30" si="31">SUM(X31:X34)</f>
        <v>0</v>
      </c>
      <c r="Y30" s="282"/>
      <c r="Z30" s="282">
        <f t="shared" ref="Z30" si="32">SUM(Z31:Z34)</f>
        <v>14.052</v>
      </c>
      <c r="AA30" s="282"/>
      <c r="AB30" s="282">
        <f t="shared" si="0"/>
        <v>0</v>
      </c>
      <c r="AC30" s="282">
        <f t="shared" si="1"/>
        <v>120.81</v>
      </c>
    </row>
    <row r="31" spans="1:35" x14ac:dyDescent="0.25">
      <c r="A31" s="241" t="s">
        <v>177</v>
      </c>
      <c r="B31" s="245" t="s">
        <v>176</v>
      </c>
      <c r="C31" s="243">
        <v>0</v>
      </c>
      <c r="D31" s="243">
        <v>0</v>
      </c>
      <c r="E31" s="243">
        <v>0</v>
      </c>
      <c r="F31" s="243">
        <v>0</v>
      </c>
      <c r="G31" s="243">
        <v>0</v>
      </c>
      <c r="H31" s="243">
        <v>0</v>
      </c>
      <c r="I31" s="243"/>
      <c r="J31" s="243">
        <v>0</v>
      </c>
      <c r="K31" s="243"/>
      <c r="L31" s="243">
        <v>0</v>
      </c>
      <c r="M31" s="243"/>
      <c r="N31" s="243">
        <v>0</v>
      </c>
      <c r="O31" s="243"/>
      <c r="P31" s="243">
        <v>0</v>
      </c>
      <c r="Q31" s="243"/>
      <c r="R31" s="243">
        <v>0</v>
      </c>
      <c r="S31" s="243"/>
      <c r="T31" s="243">
        <v>0</v>
      </c>
      <c r="U31" s="243"/>
      <c r="V31" s="243">
        <v>0</v>
      </c>
      <c r="W31" s="243"/>
      <c r="X31" s="243">
        <v>0</v>
      </c>
      <c r="Y31" s="243"/>
      <c r="Z31" s="243">
        <v>0</v>
      </c>
      <c r="AA31" s="243"/>
      <c r="AB31" s="282">
        <f t="shared" si="0"/>
        <v>0</v>
      </c>
      <c r="AC31" s="282">
        <f t="shared" si="1"/>
        <v>0</v>
      </c>
    </row>
    <row r="32" spans="1:35" ht="31.5" x14ac:dyDescent="0.25">
      <c r="A32" s="241" t="s">
        <v>175</v>
      </c>
      <c r="B32" s="245" t="s">
        <v>174</v>
      </c>
      <c r="C32" s="243">
        <v>0</v>
      </c>
      <c r="D32" s="243">
        <v>0</v>
      </c>
      <c r="E32" s="243">
        <v>0</v>
      </c>
      <c r="F32" s="243">
        <v>0</v>
      </c>
      <c r="G32" s="243">
        <v>0</v>
      </c>
      <c r="H32" s="243">
        <v>0</v>
      </c>
      <c r="I32" s="243"/>
      <c r="J32" s="243">
        <v>0</v>
      </c>
      <c r="K32" s="243"/>
      <c r="L32" s="243">
        <v>0</v>
      </c>
      <c r="M32" s="243"/>
      <c r="N32" s="243">
        <v>0</v>
      </c>
      <c r="O32" s="243"/>
      <c r="P32" s="243">
        <v>0</v>
      </c>
      <c r="Q32" s="243"/>
      <c r="R32" s="243">
        <v>0</v>
      </c>
      <c r="S32" s="243"/>
      <c r="T32" s="243">
        <v>0</v>
      </c>
      <c r="U32" s="243"/>
      <c r="V32" s="243">
        <v>0</v>
      </c>
      <c r="W32" s="243"/>
      <c r="X32" s="243">
        <v>0</v>
      </c>
      <c r="Y32" s="243"/>
      <c r="Z32" s="243">
        <v>0</v>
      </c>
      <c r="AA32" s="243"/>
      <c r="AB32" s="282">
        <f t="shared" si="0"/>
        <v>0</v>
      </c>
      <c r="AC32" s="282">
        <f t="shared" si="1"/>
        <v>0</v>
      </c>
    </row>
    <row r="33" spans="1:29" x14ac:dyDescent="0.25">
      <c r="A33" s="241" t="s">
        <v>173</v>
      </c>
      <c r="B33" s="245" t="s">
        <v>172</v>
      </c>
      <c r="C33" s="243">
        <v>0</v>
      </c>
      <c r="D33" s="243">
        <v>120.81</v>
      </c>
      <c r="E33" s="243">
        <v>120.81</v>
      </c>
      <c r="F33" s="243">
        <v>120.81</v>
      </c>
      <c r="G33" s="243">
        <v>0</v>
      </c>
      <c r="H33" s="243">
        <v>0</v>
      </c>
      <c r="I33" s="243"/>
      <c r="J33" s="243">
        <v>26.89</v>
      </c>
      <c r="K33" s="243"/>
      <c r="L33" s="243">
        <v>0</v>
      </c>
      <c r="M33" s="243"/>
      <c r="N33" s="243">
        <v>21.164000000000001</v>
      </c>
      <c r="O33" s="243"/>
      <c r="P33" s="243">
        <v>0</v>
      </c>
      <c r="Q33" s="243"/>
      <c r="R33" s="243">
        <v>12.129</v>
      </c>
      <c r="S33" s="243"/>
      <c r="T33" s="243">
        <v>0</v>
      </c>
      <c r="U33" s="243"/>
      <c r="V33" s="243">
        <v>46.575000000000003</v>
      </c>
      <c r="W33" s="243"/>
      <c r="X33" s="243">
        <v>0</v>
      </c>
      <c r="Y33" s="243"/>
      <c r="Z33" s="243">
        <f>D33-G33-J33-N33-R33-V33</f>
        <v>14.052</v>
      </c>
      <c r="AA33" s="243"/>
      <c r="AB33" s="282">
        <f t="shared" si="0"/>
        <v>0</v>
      </c>
      <c r="AC33" s="282">
        <f t="shared" si="1"/>
        <v>120.81</v>
      </c>
    </row>
    <row r="34" spans="1:29" x14ac:dyDescent="0.25">
      <c r="A34" s="241" t="s">
        <v>171</v>
      </c>
      <c r="B34" s="245" t="s">
        <v>170</v>
      </c>
      <c r="C34" s="243">
        <v>0</v>
      </c>
      <c r="D34" s="243">
        <v>0</v>
      </c>
      <c r="E34" s="243">
        <v>0</v>
      </c>
      <c r="F34" s="243">
        <v>0</v>
      </c>
      <c r="G34" s="243">
        <v>0</v>
      </c>
      <c r="H34" s="243">
        <v>0</v>
      </c>
      <c r="I34" s="243"/>
      <c r="J34" s="243">
        <v>0</v>
      </c>
      <c r="K34" s="243"/>
      <c r="L34" s="243">
        <v>0</v>
      </c>
      <c r="M34" s="243"/>
      <c r="N34" s="243">
        <v>0</v>
      </c>
      <c r="O34" s="243"/>
      <c r="P34" s="243">
        <v>0</v>
      </c>
      <c r="Q34" s="243"/>
      <c r="R34" s="243">
        <v>0</v>
      </c>
      <c r="S34" s="243"/>
      <c r="T34" s="243">
        <v>0</v>
      </c>
      <c r="U34" s="243"/>
      <c r="V34" s="243">
        <v>0</v>
      </c>
      <c r="W34" s="243"/>
      <c r="X34" s="243">
        <v>0</v>
      </c>
      <c r="Y34" s="243"/>
      <c r="Z34" s="243">
        <v>0</v>
      </c>
      <c r="AA34" s="243"/>
      <c r="AB34" s="282">
        <f t="shared" si="0"/>
        <v>0</v>
      </c>
      <c r="AC34" s="282">
        <f t="shared" si="1"/>
        <v>0</v>
      </c>
    </row>
    <row r="35" spans="1:29"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ht="31.5" x14ac:dyDescent="0.25">
      <c r="A36" s="244" t="s">
        <v>168</v>
      </c>
      <c r="B36" s="247" t="s">
        <v>567</v>
      </c>
      <c r="C36" s="243"/>
      <c r="D36" s="243"/>
      <c r="E36" s="243"/>
      <c r="F36" s="243"/>
      <c r="G36" s="243">
        <v>0</v>
      </c>
      <c r="H36" s="243">
        <v>0</v>
      </c>
      <c r="I36" s="283" t="s">
        <v>606</v>
      </c>
      <c r="J36" s="243">
        <v>0</v>
      </c>
      <c r="K36" s="283" t="s">
        <v>606</v>
      </c>
      <c r="L36" s="243">
        <v>0</v>
      </c>
      <c r="M36" s="283" t="s">
        <v>606</v>
      </c>
      <c r="N36" s="243">
        <v>0</v>
      </c>
      <c r="O36" s="283" t="s">
        <v>606</v>
      </c>
      <c r="P36" s="243">
        <v>0</v>
      </c>
      <c r="Q36" s="283" t="s">
        <v>606</v>
      </c>
      <c r="R36" s="243">
        <v>0</v>
      </c>
      <c r="S36" s="283" t="s">
        <v>606</v>
      </c>
      <c r="T36" s="243">
        <v>0</v>
      </c>
      <c r="U36" s="283" t="s">
        <v>606</v>
      </c>
      <c r="V36" s="243">
        <v>0</v>
      </c>
      <c r="W36" s="283" t="s">
        <v>606</v>
      </c>
      <c r="X36" s="243">
        <v>0</v>
      </c>
      <c r="Y36" s="283" t="s">
        <v>606</v>
      </c>
      <c r="Z36" s="243">
        <v>0</v>
      </c>
      <c r="AA36" s="283" t="s">
        <v>606</v>
      </c>
      <c r="AB36" s="243">
        <f>C36</f>
        <v>0</v>
      </c>
      <c r="AC36" s="243">
        <f t="shared" ref="AC36:AC46" si="33">D36</f>
        <v>0</v>
      </c>
    </row>
    <row r="37" spans="1:29" x14ac:dyDescent="0.25">
      <c r="A37" s="244" t="s">
        <v>167</v>
      </c>
      <c r="B37" s="247" t="s">
        <v>157</v>
      </c>
      <c r="C37" s="243"/>
      <c r="D37" s="243"/>
      <c r="E37" s="243"/>
      <c r="F37" s="243"/>
      <c r="G37" s="243">
        <v>0</v>
      </c>
      <c r="H37" s="243">
        <v>0</v>
      </c>
      <c r="I37" s="283" t="s">
        <v>606</v>
      </c>
      <c r="J37" s="243">
        <v>0</v>
      </c>
      <c r="K37" s="283" t="s">
        <v>606</v>
      </c>
      <c r="L37" s="243">
        <v>0</v>
      </c>
      <c r="M37" s="283" t="s">
        <v>606</v>
      </c>
      <c r="N37" s="243">
        <v>0</v>
      </c>
      <c r="O37" s="283" t="s">
        <v>606</v>
      </c>
      <c r="P37" s="243">
        <v>0</v>
      </c>
      <c r="Q37" s="283" t="s">
        <v>606</v>
      </c>
      <c r="R37" s="243">
        <v>0</v>
      </c>
      <c r="S37" s="283" t="s">
        <v>606</v>
      </c>
      <c r="T37" s="243">
        <v>0</v>
      </c>
      <c r="U37" s="283" t="s">
        <v>606</v>
      </c>
      <c r="V37" s="243">
        <v>0</v>
      </c>
      <c r="W37" s="283" t="s">
        <v>606</v>
      </c>
      <c r="X37" s="243">
        <v>0</v>
      </c>
      <c r="Y37" s="283" t="s">
        <v>606</v>
      </c>
      <c r="Z37" s="243">
        <v>0</v>
      </c>
      <c r="AA37" s="283" t="s">
        <v>606</v>
      </c>
      <c r="AB37" s="243">
        <f t="shared" ref="AB37:AB46" si="34">C37</f>
        <v>0</v>
      </c>
      <c r="AC37" s="243">
        <f t="shared" si="33"/>
        <v>0</v>
      </c>
    </row>
    <row r="38" spans="1:29" x14ac:dyDescent="0.25">
      <c r="A38" s="244" t="s">
        <v>166</v>
      </c>
      <c r="B38" s="245" t="s">
        <v>609</v>
      </c>
      <c r="C38" s="243"/>
      <c r="D38" s="243"/>
      <c r="E38" s="243"/>
      <c r="F38" s="243"/>
      <c r="G38" s="243">
        <v>0</v>
      </c>
      <c r="H38" s="243">
        <v>0</v>
      </c>
      <c r="I38" s="283" t="s">
        <v>606</v>
      </c>
      <c r="J38" s="243">
        <v>0</v>
      </c>
      <c r="K38" s="283" t="s">
        <v>606</v>
      </c>
      <c r="L38" s="243">
        <v>0</v>
      </c>
      <c r="M38" s="283" t="s">
        <v>606</v>
      </c>
      <c r="N38" s="243">
        <v>0</v>
      </c>
      <c r="O38" s="283" t="s">
        <v>606</v>
      </c>
      <c r="P38" s="243">
        <v>0</v>
      </c>
      <c r="Q38" s="283" t="s">
        <v>606</v>
      </c>
      <c r="R38" s="243">
        <v>0</v>
      </c>
      <c r="S38" s="283" t="s">
        <v>606</v>
      </c>
      <c r="T38" s="243">
        <v>0</v>
      </c>
      <c r="U38" s="283" t="s">
        <v>606</v>
      </c>
      <c r="V38" s="243">
        <v>0</v>
      </c>
      <c r="W38" s="283" t="s">
        <v>606</v>
      </c>
      <c r="X38" s="243">
        <v>0</v>
      </c>
      <c r="Y38" s="283" t="s">
        <v>606</v>
      </c>
      <c r="Z38" s="243">
        <v>0</v>
      </c>
      <c r="AA38" s="283" t="s">
        <v>606</v>
      </c>
      <c r="AB38" s="243">
        <f t="shared" si="34"/>
        <v>0</v>
      </c>
      <c r="AC38" s="243">
        <f t="shared" si="33"/>
        <v>0</v>
      </c>
    </row>
    <row r="39" spans="1:29" x14ac:dyDescent="0.25">
      <c r="A39" s="244" t="s">
        <v>165</v>
      </c>
      <c r="B39" s="245" t="s">
        <v>569</v>
      </c>
      <c r="C39" s="243"/>
      <c r="D39" s="243"/>
      <c r="E39" s="243"/>
      <c r="F39" s="243"/>
      <c r="G39" s="243">
        <v>0</v>
      </c>
      <c r="H39" s="243">
        <v>0</v>
      </c>
      <c r="I39" s="283" t="s">
        <v>606</v>
      </c>
      <c r="J39" s="243">
        <v>0</v>
      </c>
      <c r="K39" s="283" t="s">
        <v>606</v>
      </c>
      <c r="L39" s="243">
        <v>0</v>
      </c>
      <c r="M39" s="283" t="s">
        <v>606</v>
      </c>
      <c r="N39" s="243">
        <v>0</v>
      </c>
      <c r="O39" s="283" t="s">
        <v>606</v>
      </c>
      <c r="P39" s="243">
        <v>0</v>
      </c>
      <c r="Q39" s="283" t="s">
        <v>606</v>
      </c>
      <c r="R39" s="243">
        <v>0</v>
      </c>
      <c r="S39" s="283" t="s">
        <v>606</v>
      </c>
      <c r="T39" s="243">
        <v>0</v>
      </c>
      <c r="U39" s="283" t="s">
        <v>606</v>
      </c>
      <c r="V39" s="243">
        <v>0</v>
      </c>
      <c r="W39" s="283" t="s">
        <v>606</v>
      </c>
      <c r="X39" s="243">
        <v>0</v>
      </c>
      <c r="Y39" s="283" t="s">
        <v>606</v>
      </c>
      <c r="Z39" s="243">
        <v>0</v>
      </c>
      <c r="AA39" s="283" t="s">
        <v>606</v>
      </c>
      <c r="AB39" s="243">
        <f t="shared" si="34"/>
        <v>0</v>
      </c>
      <c r="AC39" s="243">
        <f t="shared" si="33"/>
        <v>0</v>
      </c>
    </row>
    <row r="40" spans="1:29" x14ac:dyDescent="0.25">
      <c r="A40" s="244" t="s">
        <v>164</v>
      </c>
      <c r="B40" s="245" t="s">
        <v>570</v>
      </c>
      <c r="C40" s="243"/>
      <c r="D40" s="243"/>
      <c r="E40" s="243"/>
      <c r="F40" s="243"/>
      <c r="G40" s="243">
        <v>0</v>
      </c>
      <c r="H40" s="243">
        <v>0</v>
      </c>
      <c r="I40" s="283" t="s">
        <v>606</v>
      </c>
      <c r="J40" s="243">
        <v>0</v>
      </c>
      <c r="K40" s="283" t="s">
        <v>606</v>
      </c>
      <c r="L40" s="243">
        <v>0</v>
      </c>
      <c r="M40" s="283" t="s">
        <v>606</v>
      </c>
      <c r="N40" s="243">
        <v>0</v>
      </c>
      <c r="O40" s="283" t="s">
        <v>606</v>
      </c>
      <c r="P40" s="243">
        <v>0</v>
      </c>
      <c r="Q40" s="283" t="s">
        <v>606</v>
      </c>
      <c r="R40" s="243">
        <v>0</v>
      </c>
      <c r="S40" s="283" t="s">
        <v>606</v>
      </c>
      <c r="T40" s="243">
        <v>0</v>
      </c>
      <c r="U40" s="283" t="s">
        <v>606</v>
      </c>
      <c r="V40" s="243">
        <v>0</v>
      </c>
      <c r="W40" s="283" t="s">
        <v>606</v>
      </c>
      <c r="X40" s="243">
        <v>0</v>
      </c>
      <c r="Y40" s="283" t="s">
        <v>606</v>
      </c>
      <c r="Z40" s="243">
        <v>0</v>
      </c>
      <c r="AA40" s="283" t="s">
        <v>606</v>
      </c>
      <c r="AB40" s="243">
        <f t="shared" si="34"/>
        <v>0</v>
      </c>
      <c r="AC40" s="243">
        <f t="shared" si="33"/>
        <v>0</v>
      </c>
    </row>
    <row r="41" spans="1:29" x14ac:dyDescent="0.25">
      <c r="A41" s="244" t="s">
        <v>163</v>
      </c>
      <c r="B41" s="245" t="s">
        <v>571</v>
      </c>
      <c r="C41" s="243"/>
      <c r="D41" s="243"/>
      <c r="E41" s="243"/>
      <c r="F41" s="243"/>
      <c r="G41" s="243">
        <v>0</v>
      </c>
      <c r="H41" s="243">
        <v>0</v>
      </c>
      <c r="I41" s="283" t="s">
        <v>606</v>
      </c>
      <c r="J41" s="243">
        <v>0</v>
      </c>
      <c r="K41" s="283" t="s">
        <v>606</v>
      </c>
      <c r="L41" s="243">
        <v>0</v>
      </c>
      <c r="M41" s="283" t="s">
        <v>606</v>
      </c>
      <c r="N41" s="243">
        <v>0</v>
      </c>
      <c r="O41" s="283" t="s">
        <v>606</v>
      </c>
      <c r="P41" s="243">
        <v>0</v>
      </c>
      <c r="Q41" s="283" t="s">
        <v>606</v>
      </c>
      <c r="R41" s="243">
        <v>0</v>
      </c>
      <c r="S41" s="283" t="s">
        <v>606</v>
      </c>
      <c r="T41" s="243">
        <v>0</v>
      </c>
      <c r="U41" s="283" t="s">
        <v>606</v>
      </c>
      <c r="V41" s="243">
        <v>0</v>
      </c>
      <c r="W41" s="283" t="s">
        <v>606</v>
      </c>
      <c r="X41" s="243">
        <v>0</v>
      </c>
      <c r="Y41" s="283" t="s">
        <v>606</v>
      </c>
      <c r="Z41" s="243">
        <v>0</v>
      </c>
      <c r="AA41" s="283" t="s">
        <v>606</v>
      </c>
      <c r="AB41" s="243">
        <f t="shared" si="34"/>
        <v>0</v>
      </c>
      <c r="AC41" s="243">
        <f t="shared" si="33"/>
        <v>0</v>
      </c>
    </row>
    <row r="42" spans="1:29" x14ac:dyDescent="0.25">
      <c r="A42" s="244" t="s">
        <v>162</v>
      </c>
      <c r="B42" s="245" t="s">
        <v>572</v>
      </c>
      <c r="C42" s="243"/>
      <c r="D42" s="243"/>
      <c r="E42" s="243"/>
      <c r="F42" s="243"/>
      <c r="G42" s="243">
        <v>0</v>
      </c>
      <c r="H42" s="243">
        <v>0</v>
      </c>
      <c r="I42" s="283" t="s">
        <v>606</v>
      </c>
      <c r="J42" s="243">
        <v>0</v>
      </c>
      <c r="K42" s="283" t="s">
        <v>606</v>
      </c>
      <c r="L42" s="243">
        <v>0</v>
      </c>
      <c r="M42" s="283" t="s">
        <v>606</v>
      </c>
      <c r="N42" s="243">
        <v>0</v>
      </c>
      <c r="O42" s="283" t="s">
        <v>606</v>
      </c>
      <c r="P42" s="243">
        <v>0</v>
      </c>
      <c r="Q42" s="283" t="s">
        <v>606</v>
      </c>
      <c r="R42" s="243">
        <v>0</v>
      </c>
      <c r="S42" s="283" t="s">
        <v>606</v>
      </c>
      <c r="T42" s="243">
        <v>0</v>
      </c>
      <c r="U42" s="283" t="s">
        <v>606</v>
      </c>
      <c r="V42" s="243">
        <v>0</v>
      </c>
      <c r="W42" s="283" t="s">
        <v>606</v>
      </c>
      <c r="X42" s="243">
        <v>0</v>
      </c>
      <c r="Y42" s="283" t="s">
        <v>606</v>
      </c>
      <c r="Z42" s="243">
        <v>0</v>
      </c>
      <c r="AA42" s="283" t="s">
        <v>606</v>
      </c>
      <c r="AB42" s="243">
        <f t="shared" si="34"/>
        <v>0</v>
      </c>
      <c r="AC42" s="243">
        <f t="shared" si="33"/>
        <v>0</v>
      </c>
    </row>
    <row r="43" spans="1:29" x14ac:dyDescent="0.25">
      <c r="A43" s="244" t="s">
        <v>573</v>
      </c>
      <c r="B43" s="245" t="s">
        <v>574</v>
      </c>
      <c r="C43" s="243"/>
      <c r="D43" s="243"/>
      <c r="E43" s="243"/>
      <c r="F43" s="243"/>
      <c r="G43" s="243">
        <v>0</v>
      </c>
      <c r="H43" s="243">
        <v>0</v>
      </c>
      <c r="I43" s="283" t="s">
        <v>606</v>
      </c>
      <c r="J43" s="243">
        <v>0</v>
      </c>
      <c r="K43" s="283" t="s">
        <v>606</v>
      </c>
      <c r="L43" s="243">
        <v>0</v>
      </c>
      <c r="M43" s="283" t="s">
        <v>606</v>
      </c>
      <c r="N43" s="243">
        <v>0</v>
      </c>
      <c r="O43" s="283" t="s">
        <v>606</v>
      </c>
      <c r="P43" s="243">
        <v>0</v>
      </c>
      <c r="Q43" s="283" t="s">
        <v>606</v>
      </c>
      <c r="R43" s="243">
        <v>0</v>
      </c>
      <c r="S43" s="283" t="s">
        <v>606</v>
      </c>
      <c r="T43" s="243">
        <v>0</v>
      </c>
      <c r="U43" s="283" t="s">
        <v>606</v>
      </c>
      <c r="V43" s="243">
        <v>0</v>
      </c>
      <c r="W43" s="283" t="s">
        <v>606</v>
      </c>
      <c r="X43" s="243">
        <v>0</v>
      </c>
      <c r="Y43" s="283" t="s">
        <v>606</v>
      </c>
      <c r="Z43" s="243">
        <v>0</v>
      </c>
      <c r="AA43" s="283" t="s">
        <v>606</v>
      </c>
      <c r="AB43" s="243">
        <f t="shared" si="34"/>
        <v>0</v>
      </c>
      <c r="AC43" s="243">
        <f t="shared" si="33"/>
        <v>0</v>
      </c>
    </row>
    <row r="44" spans="1:29" x14ac:dyDescent="0.25">
      <c r="A44" s="244" t="s">
        <v>575</v>
      </c>
      <c r="B44" s="245" t="s">
        <v>576</v>
      </c>
      <c r="C44" s="243"/>
      <c r="D44" s="243"/>
      <c r="E44" s="243"/>
      <c r="F44" s="243"/>
      <c r="G44" s="243">
        <v>0</v>
      </c>
      <c r="H44" s="243">
        <v>0</v>
      </c>
      <c r="I44" s="283" t="s">
        <v>606</v>
      </c>
      <c r="J44" s="243">
        <v>0</v>
      </c>
      <c r="K44" s="283" t="s">
        <v>606</v>
      </c>
      <c r="L44" s="243">
        <v>0</v>
      </c>
      <c r="M44" s="283" t="s">
        <v>606</v>
      </c>
      <c r="N44" s="243">
        <v>0</v>
      </c>
      <c r="O44" s="283" t="s">
        <v>606</v>
      </c>
      <c r="P44" s="243">
        <v>0</v>
      </c>
      <c r="Q44" s="283" t="s">
        <v>606</v>
      </c>
      <c r="R44" s="243">
        <v>0</v>
      </c>
      <c r="S44" s="283" t="s">
        <v>606</v>
      </c>
      <c r="T44" s="243">
        <v>0</v>
      </c>
      <c r="U44" s="283" t="s">
        <v>606</v>
      </c>
      <c r="V44" s="243">
        <v>0</v>
      </c>
      <c r="W44" s="283" t="s">
        <v>606</v>
      </c>
      <c r="X44" s="243">
        <v>0</v>
      </c>
      <c r="Y44" s="283" t="s">
        <v>606</v>
      </c>
      <c r="Z44" s="243">
        <v>0</v>
      </c>
      <c r="AA44" s="283" t="s">
        <v>606</v>
      </c>
      <c r="AB44" s="243">
        <f t="shared" si="34"/>
        <v>0</v>
      </c>
      <c r="AC44" s="243">
        <f t="shared" si="33"/>
        <v>0</v>
      </c>
    </row>
    <row r="45" spans="1:29" x14ac:dyDescent="0.25">
      <c r="A45" s="244" t="s">
        <v>577</v>
      </c>
      <c r="B45" s="245" t="s">
        <v>578</v>
      </c>
      <c r="C45" s="243"/>
      <c r="D45" s="243"/>
      <c r="E45" s="243"/>
      <c r="F45" s="243"/>
      <c r="G45" s="243">
        <v>0</v>
      </c>
      <c r="H45" s="243">
        <v>0</v>
      </c>
      <c r="I45" s="283" t="s">
        <v>606</v>
      </c>
      <c r="J45" s="243">
        <v>0</v>
      </c>
      <c r="K45" s="283" t="s">
        <v>606</v>
      </c>
      <c r="L45" s="243">
        <v>0</v>
      </c>
      <c r="M45" s="283" t="s">
        <v>606</v>
      </c>
      <c r="N45" s="243">
        <v>0</v>
      </c>
      <c r="O45" s="283" t="s">
        <v>606</v>
      </c>
      <c r="P45" s="243">
        <v>0</v>
      </c>
      <c r="Q45" s="283" t="s">
        <v>606</v>
      </c>
      <c r="R45" s="243">
        <v>0</v>
      </c>
      <c r="S45" s="283" t="s">
        <v>606</v>
      </c>
      <c r="T45" s="243">
        <v>0</v>
      </c>
      <c r="U45" s="283" t="s">
        <v>606</v>
      </c>
      <c r="V45" s="243">
        <v>0</v>
      </c>
      <c r="W45" s="283" t="s">
        <v>606</v>
      </c>
      <c r="X45" s="243">
        <v>0</v>
      </c>
      <c r="Y45" s="283" t="s">
        <v>606</v>
      </c>
      <c r="Z45" s="243">
        <v>0</v>
      </c>
      <c r="AA45" s="283" t="s">
        <v>606</v>
      </c>
      <c r="AB45" s="243">
        <f t="shared" si="34"/>
        <v>0</v>
      </c>
      <c r="AC45" s="243">
        <f t="shared" si="33"/>
        <v>0</v>
      </c>
    </row>
    <row r="46" spans="1:29" x14ac:dyDescent="0.25">
      <c r="A46" s="244" t="s">
        <v>579</v>
      </c>
      <c r="B46" s="245" t="s">
        <v>580</v>
      </c>
      <c r="C46" s="243"/>
      <c r="D46" s="243"/>
      <c r="E46" s="243"/>
      <c r="F46" s="243"/>
      <c r="G46" s="243">
        <v>0</v>
      </c>
      <c r="H46" s="243">
        <v>0</v>
      </c>
      <c r="I46" s="283" t="s">
        <v>606</v>
      </c>
      <c r="J46" s="243">
        <v>0</v>
      </c>
      <c r="K46" s="283" t="s">
        <v>606</v>
      </c>
      <c r="L46" s="243">
        <v>0</v>
      </c>
      <c r="M46" s="283" t="s">
        <v>606</v>
      </c>
      <c r="N46" s="243">
        <v>0</v>
      </c>
      <c r="O46" s="283" t="s">
        <v>606</v>
      </c>
      <c r="P46" s="243">
        <v>0</v>
      </c>
      <c r="Q46" s="283" t="s">
        <v>606</v>
      </c>
      <c r="R46" s="243">
        <v>0</v>
      </c>
      <c r="S46" s="283" t="s">
        <v>606</v>
      </c>
      <c r="T46" s="243">
        <v>0</v>
      </c>
      <c r="U46" s="283" t="s">
        <v>606</v>
      </c>
      <c r="V46" s="243">
        <v>0</v>
      </c>
      <c r="W46" s="283" t="s">
        <v>606</v>
      </c>
      <c r="X46" s="243">
        <v>0</v>
      </c>
      <c r="Y46" s="283" t="s">
        <v>606</v>
      </c>
      <c r="Z46" s="243">
        <v>0</v>
      </c>
      <c r="AA46" s="283" t="s">
        <v>606</v>
      </c>
      <c r="AB46" s="243">
        <f t="shared" si="34"/>
        <v>0</v>
      </c>
      <c r="AC46" s="243">
        <f t="shared" si="33"/>
        <v>0</v>
      </c>
    </row>
    <row r="47" spans="1:29" x14ac:dyDescent="0.25">
      <c r="A47" s="241" t="s">
        <v>62</v>
      </c>
      <c r="B47" s="242" t="s">
        <v>161</v>
      </c>
      <c r="C47" s="243"/>
      <c r="D47" s="243"/>
      <c r="E47" s="243"/>
      <c r="F47" s="243"/>
      <c r="G47" s="243"/>
      <c r="H47" s="243"/>
      <c r="I47" s="243"/>
      <c r="J47" s="243"/>
      <c r="K47" s="243"/>
      <c r="L47" s="243"/>
      <c r="M47" s="243"/>
      <c r="N47" s="243"/>
      <c r="O47" s="243"/>
      <c r="P47" s="243"/>
      <c r="Q47" s="243"/>
      <c r="R47" s="243"/>
      <c r="S47" s="283"/>
      <c r="T47" s="243"/>
      <c r="U47" s="243"/>
      <c r="V47" s="243"/>
      <c r="W47" s="243"/>
      <c r="X47" s="243"/>
      <c r="Y47" s="243"/>
      <c r="Z47" s="243"/>
      <c r="AA47" s="243"/>
      <c r="AB47" s="243"/>
      <c r="AC47" s="243"/>
    </row>
    <row r="48" spans="1:29" ht="31.5" x14ac:dyDescent="0.25">
      <c r="A48" s="244" t="s">
        <v>160</v>
      </c>
      <c r="B48" s="247" t="s">
        <v>567</v>
      </c>
      <c r="C48" s="243"/>
      <c r="D48" s="243"/>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f>C48</f>
        <v>0</v>
      </c>
      <c r="AC48" s="243">
        <f t="shared" ref="AC48:AC60" si="35">D48</f>
        <v>0</v>
      </c>
    </row>
    <row r="49" spans="1:29" x14ac:dyDescent="0.25">
      <c r="A49" s="244" t="s">
        <v>159</v>
      </c>
      <c r="B49" s="247" t="s">
        <v>157</v>
      </c>
      <c r="C49" s="243"/>
      <c r="D49" s="243"/>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f t="shared" ref="AB49:AB60" si="36">C49</f>
        <v>0</v>
      </c>
      <c r="AC49" s="243">
        <f t="shared" si="35"/>
        <v>0</v>
      </c>
    </row>
    <row r="50" spans="1:29" ht="31.5" x14ac:dyDescent="0.25">
      <c r="A50" s="244" t="s">
        <v>158</v>
      </c>
      <c r="B50" s="245" t="s">
        <v>155</v>
      </c>
      <c r="C50" s="243"/>
      <c r="D50" s="243"/>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f t="shared" si="36"/>
        <v>0</v>
      </c>
      <c r="AC50" s="243">
        <f t="shared" si="35"/>
        <v>0</v>
      </c>
    </row>
    <row r="51" spans="1:29" ht="35.25" customHeight="1" x14ac:dyDescent="0.25">
      <c r="A51" s="244" t="s">
        <v>156</v>
      </c>
      <c r="B51" s="245" t="s">
        <v>153</v>
      </c>
      <c r="C51" s="243"/>
      <c r="D51" s="243"/>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f t="shared" si="36"/>
        <v>0</v>
      </c>
      <c r="AC51" s="243">
        <f t="shared" si="35"/>
        <v>0</v>
      </c>
    </row>
    <row r="52" spans="1:29" x14ac:dyDescent="0.25">
      <c r="A52" s="244" t="s">
        <v>154</v>
      </c>
      <c r="B52" s="245" t="s">
        <v>151</v>
      </c>
      <c r="C52" s="243"/>
      <c r="D52" s="243"/>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f t="shared" si="36"/>
        <v>0</v>
      </c>
      <c r="AC52" s="243">
        <f t="shared" si="35"/>
        <v>0</v>
      </c>
    </row>
    <row r="53" spans="1:29" x14ac:dyDescent="0.25">
      <c r="A53" s="244" t="s">
        <v>152</v>
      </c>
      <c r="B53" s="245" t="s">
        <v>569</v>
      </c>
      <c r="C53" s="243"/>
      <c r="D53" s="243"/>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f t="shared" si="36"/>
        <v>0</v>
      </c>
      <c r="AC53" s="243">
        <f t="shared" si="35"/>
        <v>0</v>
      </c>
    </row>
    <row r="54" spans="1:29" x14ac:dyDescent="0.25">
      <c r="A54" s="244" t="s">
        <v>150</v>
      </c>
      <c r="B54" s="245" t="s">
        <v>570</v>
      </c>
      <c r="C54" s="243"/>
      <c r="D54" s="243"/>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f t="shared" si="36"/>
        <v>0</v>
      </c>
      <c r="AC54" s="243">
        <f t="shared" si="35"/>
        <v>0</v>
      </c>
    </row>
    <row r="55" spans="1:29" x14ac:dyDescent="0.25">
      <c r="A55" s="244" t="s">
        <v>581</v>
      </c>
      <c r="B55" s="245" t="s">
        <v>571</v>
      </c>
      <c r="C55" s="243"/>
      <c r="D55" s="243"/>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f t="shared" si="36"/>
        <v>0</v>
      </c>
      <c r="AC55" s="243">
        <f t="shared" si="35"/>
        <v>0</v>
      </c>
    </row>
    <row r="56" spans="1:29" x14ac:dyDescent="0.25">
      <c r="A56" s="244" t="s">
        <v>582</v>
      </c>
      <c r="B56" s="245" t="s">
        <v>572</v>
      </c>
      <c r="C56" s="243"/>
      <c r="D56" s="243"/>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f t="shared" si="36"/>
        <v>0</v>
      </c>
      <c r="AC56" s="243">
        <f t="shared" si="35"/>
        <v>0</v>
      </c>
    </row>
    <row r="57" spans="1:29" x14ac:dyDescent="0.25">
      <c r="A57" s="244" t="s">
        <v>583</v>
      </c>
      <c r="B57" s="245" t="s">
        <v>574</v>
      </c>
      <c r="C57" s="243"/>
      <c r="D57" s="243"/>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f t="shared" si="36"/>
        <v>0</v>
      </c>
      <c r="AC57" s="243">
        <f t="shared" si="35"/>
        <v>0</v>
      </c>
    </row>
    <row r="58" spans="1:29" ht="24" customHeight="1" x14ac:dyDescent="0.25">
      <c r="A58" s="244" t="s">
        <v>584</v>
      </c>
      <c r="B58" s="245" t="s">
        <v>576</v>
      </c>
      <c r="C58" s="243">
        <v>0</v>
      </c>
      <c r="D58" s="243">
        <v>12</v>
      </c>
      <c r="E58" s="243"/>
      <c r="F58" s="243"/>
      <c r="G58" s="243">
        <v>0</v>
      </c>
      <c r="H58" s="243">
        <v>0</v>
      </c>
      <c r="I58" s="243"/>
      <c r="J58" s="243">
        <v>3</v>
      </c>
      <c r="K58" s="243"/>
      <c r="L58" s="243">
        <v>0</v>
      </c>
      <c r="M58" s="243"/>
      <c r="N58" s="243">
        <v>2</v>
      </c>
      <c r="O58" s="243"/>
      <c r="P58" s="243">
        <v>0</v>
      </c>
      <c r="Q58" s="243"/>
      <c r="R58" s="243">
        <v>1</v>
      </c>
      <c r="S58" s="243"/>
      <c r="T58" s="243">
        <v>0</v>
      </c>
      <c r="U58" s="243"/>
      <c r="V58" s="243">
        <v>5</v>
      </c>
      <c r="W58" s="243"/>
      <c r="X58" s="243">
        <v>0</v>
      </c>
      <c r="Y58" s="243"/>
      <c r="Z58" s="243">
        <f>D58-G58-J58-N58-R58-V58</f>
        <v>1</v>
      </c>
      <c r="AA58" s="243"/>
      <c r="AB58" s="243">
        <f t="shared" si="36"/>
        <v>0</v>
      </c>
      <c r="AC58" s="243">
        <f t="shared" si="35"/>
        <v>12</v>
      </c>
    </row>
    <row r="59" spans="1:29" x14ac:dyDescent="0.25">
      <c r="A59" s="244" t="s">
        <v>585</v>
      </c>
      <c r="B59" s="245" t="s">
        <v>578</v>
      </c>
      <c r="C59" s="243"/>
      <c r="D59" s="243"/>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f t="shared" si="36"/>
        <v>0</v>
      </c>
      <c r="AC59" s="243">
        <f t="shared" si="35"/>
        <v>0</v>
      </c>
    </row>
    <row r="60" spans="1:29" x14ac:dyDescent="0.25">
      <c r="A60" s="244" t="s">
        <v>586</v>
      </c>
      <c r="B60" s="245" t="s">
        <v>580</v>
      </c>
      <c r="C60" s="243"/>
      <c r="D60" s="243"/>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f t="shared" si="36"/>
        <v>0</v>
      </c>
      <c r="AC60" s="243">
        <f t="shared" si="35"/>
        <v>0</v>
      </c>
    </row>
    <row r="61" spans="1:29"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f>C30</f>
        <v>0</v>
      </c>
      <c r="D62" s="243">
        <f>D30</f>
        <v>120.81</v>
      </c>
      <c r="E62" s="243"/>
      <c r="F62" s="243"/>
      <c r="G62" s="243">
        <f>G30</f>
        <v>0</v>
      </c>
      <c r="H62" s="243">
        <v>0</v>
      </c>
      <c r="I62" s="243"/>
      <c r="J62" s="243">
        <f>J30</f>
        <v>26.89</v>
      </c>
      <c r="K62" s="243"/>
      <c r="L62" s="243">
        <v>0</v>
      </c>
      <c r="M62" s="243"/>
      <c r="N62" s="243">
        <f>N30</f>
        <v>21.164000000000001</v>
      </c>
      <c r="O62" s="243"/>
      <c r="P62" s="243">
        <f>P30</f>
        <v>0</v>
      </c>
      <c r="Q62" s="243"/>
      <c r="R62" s="243">
        <f>R30</f>
        <v>12.129</v>
      </c>
      <c r="S62" s="243"/>
      <c r="T62" s="243">
        <f>T30</f>
        <v>0</v>
      </c>
      <c r="U62" s="243"/>
      <c r="V62" s="243">
        <f>V30</f>
        <v>46.575000000000003</v>
      </c>
      <c r="W62" s="243"/>
      <c r="X62" s="243">
        <v>0</v>
      </c>
      <c r="Y62" s="243"/>
      <c r="Z62" s="243">
        <f>D62-G62-J62-N62-R62-V62</f>
        <v>14.052</v>
      </c>
      <c r="AA62" s="243"/>
      <c r="AB62" s="243">
        <f t="shared" ref="AB62:AC77" si="37">C62</f>
        <v>0</v>
      </c>
      <c r="AC62" s="243">
        <f t="shared" si="37"/>
        <v>120.81</v>
      </c>
    </row>
    <row r="63" spans="1:29" x14ac:dyDescent="0.25">
      <c r="A63" s="244" t="s">
        <v>146</v>
      </c>
      <c r="B63" s="245" t="s">
        <v>139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f t="shared" si="37"/>
        <v>0</v>
      </c>
      <c r="AC63" s="243">
        <f t="shared" si="37"/>
        <v>0</v>
      </c>
    </row>
    <row r="64" spans="1:29" x14ac:dyDescent="0.25">
      <c r="A64" s="244" t="s">
        <v>145</v>
      </c>
      <c r="B64" s="247" t="s">
        <v>138</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f t="shared" si="37"/>
        <v>0</v>
      </c>
      <c r="AC64" s="243">
        <f t="shared" si="37"/>
        <v>0</v>
      </c>
    </row>
    <row r="65" spans="1:29" x14ac:dyDescent="0.25">
      <c r="A65" s="244" t="s">
        <v>144</v>
      </c>
      <c r="B65" s="247" t="s">
        <v>137</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f t="shared" si="37"/>
        <v>0</v>
      </c>
      <c r="AC65" s="243">
        <f t="shared" si="37"/>
        <v>0</v>
      </c>
    </row>
    <row r="66" spans="1:29" x14ac:dyDescent="0.25">
      <c r="A66" s="244" t="s">
        <v>143</v>
      </c>
      <c r="B66" s="247" t="s">
        <v>140</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f t="shared" si="37"/>
        <v>0</v>
      </c>
      <c r="AC66" s="243">
        <f t="shared" si="37"/>
        <v>0</v>
      </c>
    </row>
    <row r="67" spans="1:29" x14ac:dyDescent="0.25">
      <c r="A67" s="244" t="s">
        <v>142</v>
      </c>
      <c r="B67" s="247" t="s">
        <v>587</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f t="shared" si="37"/>
        <v>0</v>
      </c>
      <c r="AC67" s="243">
        <f t="shared" si="37"/>
        <v>0</v>
      </c>
    </row>
    <row r="68" spans="1:29" x14ac:dyDescent="0.25">
      <c r="A68" s="244" t="s">
        <v>588</v>
      </c>
      <c r="B68" s="247" t="s">
        <v>589</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f t="shared" si="37"/>
        <v>0</v>
      </c>
      <c r="AC68" s="243">
        <f t="shared" si="37"/>
        <v>0</v>
      </c>
    </row>
    <row r="69" spans="1:29" x14ac:dyDescent="0.25">
      <c r="A69" s="244" t="s">
        <v>590</v>
      </c>
      <c r="B69" s="247" t="s">
        <v>591</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f t="shared" si="37"/>
        <v>0</v>
      </c>
      <c r="AC69" s="243">
        <f t="shared" si="37"/>
        <v>0</v>
      </c>
    </row>
    <row r="70" spans="1:29" x14ac:dyDescent="0.25">
      <c r="A70" s="244" t="s">
        <v>592</v>
      </c>
      <c r="B70" s="247" t="s">
        <v>593</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f t="shared" si="37"/>
        <v>0</v>
      </c>
      <c r="AC70" s="243">
        <f t="shared" si="37"/>
        <v>0</v>
      </c>
    </row>
    <row r="71" spans="1:29" x14ac:dyDescent="0.25">
      <c r="A71" s="244" t="s">
        <v>594</v>
      </c>
      <c r="B71" s="247" t="s">
        <v>595</v>
      </c>
      <c r="C71" s="243">
        <v>0</v>
      </c>
      <c r="D71" s="243">
        <v>12</v>
      </c>
      <c r="E71" s="243"/>
      <c r="F71" s="243"/>
      <c r="G71" s="243">
        <v>0</v>
      </c>
      <c r="H71" s="243">
        <v>0</v>
      </c>
      <c r="I71" s="243"/>
      <c r="J71" s="243">
        <v>3</v>
      </c>
      <c r="K71" s="243"/>
      <c r="L71" s="243">
        <v>0</v>
      </c>
      <c r="M71" s="243"/>
      <c r="N71" s="243">
        <v>2</v>
      </c>
      <c r="O71" s="243"/>
      <c r="P71" s="243">
        <v>0</v>
      </c>
      <c r="Q71" s="243"/>
      <c r="R71" s="243">
        <v>1</v>
      </c>
      <c r="S71" s="243"/>
      <c r="T71" s="243">
        <v>0</v>
      </c>
      <c r="U71" s="243"/>
      <c r="V71" s="243">
        <v>5</v>
      </c>
      <c r="W71" s="243"/>
      <c r="X71" s="243">
        <v>0</v>
      </c>
      <c r="Y71" s="243"/>
      <c r="Z71" s="243">
        <f>D71-G71-J71-N71-R71-V71</f>
        <v>1</v>
      </c>
      <c r="AA71" s="243"/>
      <c r="AB71" s="243">
        <f t="shared" si="37"/>
        <v>0</v>
      </c>
      <c r="AC71" s="243">
        <f t="shared" si="37"/>
        <v>12</v>
      </c>
    </row>
    <row r="72" spans="1:29" x14ac:dyDescent="0.25">
      <c r="A72" s="244" t="s">
        <v>596</v>
      </c>
      <c r="B72" s="247" t="s">
        <v>597</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f t="shared" si="37"/>
        <v>0</v>
      </c>
      <c r="AC72" s="243">
        <f t="shared" si="37"/>
        <v>0</v>
      </c>
    </row>
    <row r="73" spans="1:29" x14ac:dyDescent="0.25">
      <c r="A73" s="244" t="s">
        <v>598</v>
      </c>
      <c r="B73" s="247" t="s">
        <v>599</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f t="shared" si="37"/>
        <v>0</v>
      </c>
      <c r="AC73" s="243">
        <f>D73</f>
        <v>0</v>
      </c>
    </row>
    <row r="74" spans="1:29" ht="51.75" customHeight="1" x14ac:dyDescent="0.25">
      <c r="A74" s="241" t="s">
        <v>59</v>
      </c>
      <c r="B74" s="248" t="s">
        <v>234</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f t="shared" si="37"/>
        <v>0</v>
      </c>
      <c r="AC74" s="243">
        <f t="shared" si="37"/>
        <v>0</v>
      </c>
    </row>
    <row r="75" spans="1:29"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35.25" customHeight="1" x14ac:dyDescent="0.25">
      <c r="A76" s="244" t="s">
        <v>229</v>
      </c>
      <c r="B76" s="247" t="s">
        <v>567</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f t="shared" ref="AB76:AB86" si="38">K76</f>
        <v>0</v>
      </c>
      <c r="AC76" s="243">
        <f t="shared" si="37"/>
        <v>0</v>
      </c>
    </row>
    <row r="77" spans="1:29" ht="18.75" customHeight="1" x14ac:dyDescent="0.25">
      <c r="A77" s="244" t="s">
        <v>230</v>
      </c>
      <c r="B77" s="247" t="s">
        <v>157</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f t="shared" si="38"/>
        <v>0</v>
      </c>
      <c r="AC77" s="243">
        <f t="shared" si="37"/>
        <v>0</v>
      </c>
    </row>
    <row r="78" spans="1:29" x14ac:dyDescent="0.25">
      <c r="A78" s="244" t="s">
        <v>231</v>
      </c>
      <c r="B78" s="245" t="s">
        <v>568</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f t="shared" si="38"/>
        <v>0</v>
      </c>
      <c r="AC78" s="243">
        <f t="shared" ref="AC78:AC86" si="39">D78</f>
        <v>0</v>
      </c>
    </row>
    <row r="79" spans="1:29" x14ac:dyDescent="0.25">
      <c r="A79" s="244" t="s">
        <v>232</v>
      </c>
      <c r="B79" s="245" t="s">
        <v>569</v>
      </c>
      <c r="C79" s="249"/>
      <c r="D79" s="250"/>
      <c r="E79" s="251"/>
      <c r="F79" s="251"/>
      <c r="G79" s="243">
        <v>0</v>
      </c>
      <c r="H79" s="243">
        <v>0</v>
      </c>
      <c r="I79" s="251"/>
      <c r="J79" s="243">
        <v>0</v>
      </c>
      <c r="K79" s="250"/>
      <c r="L79" s="243">
        <v>0</v>
      </c>
      <c r="M79" s="250"/>
      <c r="N79" s="243">
        <v>0</v>
      </c>
      <c r="O79" s="250"/>
      <c r="P79" s="243">
        <v>0</v>
      </c>
      <c r="Q79" s="250"/>
      <c r="R79" s="243">
        <v>0</v>
      </c>
      <c r="S79" s="250"/>
      <c r="T79" s="243">
        <v>0</v>
      </c>
      <c r="U79" s="250"/>
      <c r="V79" s="243">
        <v>0</v>
      </c>
      <c r="W79" s="250"/>
      <c r="X79" s="243">
        <v>0</v>
      </c>
      <c r="Y79" s="250"/>
      <c r="Z79" s="243">
        <v>0</v>
      </c>
      <c r="AA79" s="250"/>
      <c r="AB79" s="243">
        <f t="shared" si="38"/>
        <v>0</v>
      </c>
      <c r="AC79" s="243">
        <f t="shared" si="39"/>
        <v>0</v>
      </c>
    </row>
    <row r="80" spans="1:29" x14ac:dyDescent="0.25">
      <c r="A80" s="244" t="s">
        <v>233</v>
      </c>
      <c r="B80" s="245" t="s">
        <v>570</v>
      </c>
      <c r="C80" s="249"/>
      <c r="D80" s="250"/>
      <c r="E80" s="251"/>
      <c r="F80" s="251"/>
      <c r="G80" s="243">
        <v>0</v>
      </c>
      <c r="H80" s="243">
        <v>0</v>
      </c>
      <c r="I80" s="251"/>
      <c r="J80" s="243">
        <v>0</v>
      </c>
      <c r="K80" s="250"/>
      <c r="L80" s="243">
        <v>0</v>
      </c>
      <c r="M80" s="250"/>
      <c r="N80" s="243">
        <v>0</v>
      </c>
      <c r="O80" s="250"/>
      <c r="P80" s="243">
        <v>0</v>
      </c>
      <c r="Q80" s="250"/>
      <c r="R80" s="243">
        <v>0</v>
      </c>
      <c r="S80" s="250"/>
      <c r="T80" s="243">
        <v>0</v>
      </c>
      <c r="U80" s="250"/>
      <c r="V80" s="243">
        <v>0</v>
      </c>
      <c r="W80" s="250"/>
      <c r="X80" s="243">
        <v>0</v>
      </c>
      <c r="Y80" s="250"/>
      <c r="Z80" s="243">
        <v>0</v>
      </c>
      <c r="AA80" s="250"/>
      <c r="AB80" s="243">
        <f t="shared" si="38"/>
        <v>0</v>
      </c>
      <c r="AC80" s="243">
        <f t="shared" si="39"/>
        <v>0</v>
      </c>
    </row>
    <row r="81" spans="1:29" x14ac:dyDescent="0.25">
      <c r="A81" s="244" t="s">
        <v>600</v>
      </c>
      <c r="B81" s="245" t="s">
        <v>571</v>
      </c>
      <c r="C81" s="249"/>
      <c r="D81" s="250"/>
      <c r="E81" s="251"/>
      <c r="F81" s="251"/>
      <c r="G81" s="243">
        <v>0</v>
      </c>
      <c r="H81" s="243">
        <v>0</v>
      </c>
      <c r="I81" s="251"/>
      <c r="J81" s="243">
        <v>0</v>
      </c>
      <c r="K81" s="250"/>
      <c r="L81" s="243">
        <v>0</v>
      </c>
      <c r="M81" s="250"/>
      <c r="N81" s="243">
        <v>0</v>
      </c>
      <c r="O81" s="250"/>
      <c r="P81" s="243">
        <v>0</v>
      </c>
      <c r="Q81" s="250"/>
      <c r="R81" s="243">
        <v>0</v>
      </c>
      <c r="S81" s="250"/>
      <c r="T81" s="243">
        <v>0</v>
      </c>
      <c r="U81" s="250"/>
      <c r="V81" s="243">
        <v>0</v>
      </c>
      <c r="W81" s="250"/>
      <c r="X81" s="243">
        <v>0</v>
      </c>
      <c r="Y81" s="250"/>
      <c r="Z81" s="243">
        <v>0</v>
      </c>
      <c r="AA81" s="250"/>
      <c r="AB81" s="243">
        <f t="shared" si="38"/>
        <v>0</v>
      </c>
      <c r="AC81" s="243">
        <f t="shared" si="39"/>
        <v>0</v>
      </c>
    </row>
    <row r="82" spans="1:29" x14ac:dyDescent="0.25">
      <c r="A82" s="244" t="s">
        <v>601</v>
      </c>
      <c r="B82" s="245" t="s">
        <v>572</v>
      </c>
      <c r="C82" s="249"/>
      <c r="D82" s="250"/>
      <c r="E82" s="251"/>
      <c r="F82" s="251"/>
      <c r="G82" s="243">
        <v>0</v>
      </c>
      <c r="H82" s="243">
        <v>0</v>
      </c>
      <c r="I82" s="251"/>
      <c r="J82" s="243">
        <v>0</v>
      </c>
      <c r="K82" s="250"/>
      <c r="L82" s="243">
        <v>0</v>
      </c>
      <c r="M82" s="250"/>
      <c r="N82" s="243">
        <v>0</v>
      </c>
      <c r="O82" s="250"/>
      <c r="P82" s="243">
        <v>0</v>
      </c>
      <c r="Q82" s="250"/>
      <c r="R82" s="243">
        <v>0</v>
      </c>
      <c r="S82" s="250"/>
      <c r="T82" s="243">
        <v>0</v>
      </c>
      <c r="U82" s="250"/>
      <c r="V82" s="243">
        <v>0</v>
      </c>
      <c r="W82" s="250"/>
      <c r="X82" s="243">
        <v>0</v>
      </c>
      <c r="Y82" s="250"/>
      <c r="Z82" s="243">
        <v>0</v>
      </c>
      <c r="AA82" s="250"/>
      <c r="AB82" s="243">
        <f t="shared" si="38"/>
        <v>0</v>
      </c>
      <c r="AC82" s="243">
        <f t="shared" si="39"/>
        <v>0</v>
      </c>
    </row>
    <row r="83" spans="1:29" x14ac:dyDescent="0.25">
      <c r="A83" s="244" t="s">
        <v>602</v>
      </c>
      <c r="B83" s="245" t="s">
        <v>574</v>
      </c>
      <c r="C83" s="249"/>
      <c r="D83" s="250"/>
      <c r="E83" s="251"/>
      <c r="F83" s="251"/>
      <c r="G83" s="243">
        <v>0</v>
      </c>
      <c r="H83" s="243">
        <v>0</v>
      </c>
      <c r="I83" s="251"/>
      <c r="J83" s="243">
        <v>0</v>
      </c>
      <c r="K83" s="250"/>
      <c r="L83" s="243">
        <v>0</v>
      </c>
      <c r="M83" s="250"/>
      <c r="N83" s="243">
        <v>0</v>
      </c>
      <c r="O83" s="250"/>
      <c r="P83" s="243">
        <v>0</v>
      </c>
      <c r="Q83" s="250"/>
      <c r="R83" s="243">
        <v>0</v>
      </c>
      <c r="S83" s="250"/>
      <c r="T83" s="243">
        <v>0</v>
      </c>
      <c r="U83" s="250"/>
      <c r="V83" s="243">
        <v>0</v>
      </c>
      <c r="W83" s="250"/>
      <c r="X83" s="243">
        <v>0</v>
      </c>
      <c r="Y83" s="250"/>
      <c r="Z83" s="243">
        <v>0</v>
      </c>
      <c r="AA83" s="250"/>
      <c r="AB83" s="243">
        <f t="shared" si="38"/>
        <v>0</v>
      </c>
      <c r="AC83" s="243">
        <f t="shared" si="39"/>
        <v>0</v>
      </c>
    </row>
    <row r="84" spans="1:29" x14ac:dyDescent="0.25">
      <c r="A84" s="244" t="s">
        <v>603</v>
      </c>
      <c r="B84" s="245" t="s">
        <v>576</v>
      </c>
      <c r="C84" s="243"/>
      <c r="D84" s="243"/>
      <c r="E84" s="251"/>
      <c r="F84" s="251"/>
      <c r="G84" s="243">
        <v>0</v>
      </c>
      <c r="H84" s="243">
        <v>0</v>
      </c>
      <c r="I84" s="251"/>
      <c r="J84" s="243">
        <v>0</v>
      </c>
      <c r="K84" s="250"/>
      <c r="L84" s="243">
        <v>0</v>
      </c>
      <c r="M84" s="250"/>
      <c r="N84" s="243">
        <v>0</v>
      </c>
      <c r="O84" s="250"/>
      <c r="P84" s="243">
        <v>0</v>
      </c>
      <c r="Q84" s="250"/>
      <c r="R84" s="243">
        <v>0</v>
      </c>
      <c r="S84" s="250"/>
      <c r="T84" s="243">
        <v>0</v>
      </c>
      <c r="U84" s="250"/>
      <c r="V84" s="243">
        <v>0</v>
      </c>
      <c r="W84" s="250"/>
      <c r="X84" s="243">
        <v>0</v>
      </c>
      <c r="Y84" s="250"/>
      <c r="Z84" s="243">
        <f>D84-G84-J84-N84-R84-V84</f>
        <v>0</v>
      </c>
      <c r="AA84" s="250"/>
      <c r="AB84" s="243">
        <f t="shared" si="38"/>
        <v>0</v>
      </c>
      <c r="AC84" s="243">
        <f t="shared" si="39"/>
        <v>0</v>
      </c>
    </row>
    <row r="85" spans="1:29" x14ac:dyDescent="0.25">
      <c r="A85" s="244" t="s">
        <v>604</v>
      </c>
      <c r="B85" s="245" t="s">
        <v>578</v>
      </c>
      <c r="C85" s="249"/>
      <c r="D85" s="250"/>
      <c r="E85" s="251"/>
      <c r="F85" s="251"/>
      <c r="G85" s="243">
        <v>0</v>
      </c>
      <c r="H85" s="243">
        <v>0</v>
      </c>
      <c r="I85" s="251"/>
      <c r="J85" s="243">
        <v>0</v>
      </c>
      <c r="K85" s="250"/>
      <c r="L85" s="243">
        <v>0</v>
      </c>
      <c r="M85" s="250"/>
      <c r="N85" s="243">
        <v>0</v>
      </c>
      <c r="O85" s="250"/>
      <c r="P85" s="243">
        <v>0</v>
      </c>
      <c r="Q85" s="250"/>
      <c r="R85" s="243">
        <v>0</v>
      </c>
      <c r="S85" s="250"/>
      <c r="T85" s="243">
        <v>0</v>
      </c>
      <c r="U85" s="250"/>
      <c r="V85" s="243">
        <v>0</v>
      </c>
      <c r="W85" s="250"/>
      <c r="X85" s="243">
        <v>0</v>
      </c>
      <c r="Y85" s="250"/>
      <c r="Z85" s="243">
        <v>0</v>
      </c>
      <c r="AA85" s="250"/>
      <c r="AB85" s="243">
        <f t="shared" si="38"/>
        <v>0</v>
      </c>
      <c r="AC85" s="243">
        <f t="shared" si="39"/>
        <v>0</v>
      </c>
    </row>
    <row r="86" spans="1:29" x14ac:dyDescent="0.25">
      <c r="A86" s="244" t="s">
        <v>605</v>
      </c>
      <c r="B86" s="245" t="s">
        <v>580</v>
      </c>
      <c r="C86" s="252"/>
      <c r="D86" s="250"/>
      <c r="E86" s="251"/>
      <c r="F86" s="251"/>
      <c r="G86" s="243">
        <v>0</v>
      </c>
      <c r="H86" s="243">
        <v>0</v>
      </c>
      <c r="I86" s="251"/>
      <c r="J86" s="243">
        <v>0</v>
      </c>
      <c r="K86" s="250"/>
      <c r="L86" s="243">
        <v>0</v>
      </c>
      <c r="M86" s="250"/>
      <c r="N86" s="243">
        <v>0</v>
      </c>
      <c r="O86" s="250"/>
      <c r="P86" s="243">
        <v>0</v>
      </c>
      <c r="Q86" s="250"/>
      <c r="R86" s="243">
        <v>0</v>
      </c>
      <c r="S86" s="250"/>
      <c r="T86" s="243">
        <v>0</v>
      </c>
      <c r="U86" s="250"/>
      <c r="V86" s="243">
        <v>0</v>
      </c>
      <c r="W86" s="250"/>
      <c r="X86" s="243">
        <v>0</v>
      </c>
      <c r="Y86" s="250"/>
      <c r="Z86" s="243">
        <v>0</v>
      </c>
      <c r="AA86" s="250"/>
      <c r="AB86" s="243">
        <f t="shared" si="38"/>
        <v>0</v>
      </c>
      <c r="AC86" s="243">
        <f t="shared" si="3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Z21:AA21"/>
    <mergeCell ref="H20:K20"/>
    <mergeCell ref="H21:I21"/>
    <mergeCell ref="J21:K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70" zoomScaleSheetLayoutView="70" workbookViewId="0">
      <selection activeCell="A15" sqref="A15:AV15"/>
    </sheetView>
  </sheetViews>
  <sheetFormatPr defaultRowHeight="15" x14ac:dyDescent="0.25"/>
  <cols>
    <col min="1" max="1" width="12.140625" style="19" customWidth="1"/>
    <col min="2" max="2" width="10" style="19" customWidth="1"/>
    <col min="3" max="3" width="13.85546875" style="19" customWidth="1"/>
    <col min="4" max="4" width="15.140625" style="19" customWidth="1"/>
    <col min="5" max="12" width="7.7109375" style="19" customWidth="1"/>
    <col min="13" max="13" width="10.7109375" style="19" customWidth="1"/>
    <col min="14" max="14" width="1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8"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ввод'!A4:Y4</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M_PK1800.01.02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9" t="s">
        <v>529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540</v>
      </c>
      <c r="F22" s="437"/>
      <c r="G22" s="437"/>
      <c r="H22" s="437"/>
      <c r="I22" s="437"/>
      <c r="J22" s="437"/>
      <c r="K22" s="437"/>
      <c r="L22" s="438"/>
      <c r="M22" s="430" t="s">
        <v>50</v>
      </c>
      <c r="N22" s="430" t="s">
        <v>49</v>
      </c>
      <c r="O22" s="430" t="s">
        <v>48</v>
      </c>
      <c r="P22" s="439" t="s">
        <v>264</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2" customFormat="1" ht="64.5" customHeight="1" x14ac:dyDescent="0.25">
      <c r="A23" s="431"/>
      <c r="B23" s="434"/>
      <c r="C23" s="431"/>
      <c r="D23" s="431"/>
      <c r="E23" s="445" t="s">
        <v>24</v>
      </c>
      <c r="F23" s="447" t="s">
        <v>140</v>
      </c>
      <c r="G23" s="447" t="s">
        <v>139</v>
      </c>
      <c r="H23" s="447" t="s">
        <v>138</v>
      </c>
      <c r="I23" s="451" t="s">
        <v>450</v>
      </c>
      <c r="J23" s="451" t="s">
        <v>451</v>
      </c>
      <c r="K23" s="451" t="s">
        <v>452</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239" t="s">
        <v>14</v>
      </c>
      <c r="AG24" s="239" t="s">
        <v>13</v>
      </c>
      <c r="AH24" s="172" t="s">
        <v>3</v>
      </c>
      <c r="AI24" s="172" t="s">
        <v>12</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37" customFormat="1" ht="12.75" x14ac:dyDescent="0.2">
      <c r="A26" s="230"/>
      <c r="B26" s="231"/>
      <c r="C26" s="231"/>
      <c r="D26" s="232"/>
      <c r="E26" s="233"/>
      <c r="F26" s="233"/>
      <c r="G26" s="233"/>
      <c r="H26" s="233"/>
      <c r="I26" s="233"/>
      <c r="J26" s="233"/>
      <c r="K26" s="233"/>
      <c r="L26" s="233"/>
      <c r="M26" s="231"/>
      <c r="N26" s="234"/>
      <c r="O26" s="231"/>
      <c r="P26" s="235"/>
      <c r="Q26" s="231"/>
      <c r="R26" s="235"/>
      <c r="S26" s="231"/>
      <c r="T26" s="231"/>
      <c r="U26" s="231"/>
      <c r="V26" s="231"/>
      <c r="W26" s="231"/>
      <c r="X26" s="236"/>
      <c r="Y26" s="231"/>
      <c r="Z26" s="231"/>
      <c r="AA26" s="235"/>
      <c r="AB26" s="235"/>
      <c r="AC26" s="231"/>
      <c r="AD26" s="235"/>
      <c r="AE26" s="235"/>
      <c r="AF26" s="232"/>
      <c r="AG26" s="231"/>
      <c r="AH26" s="231"/>
      <c r="AI26" s="231"/>
      <c r="AJ26" s="231"/>
      <c r="AK26" s="231"/>
      <c r="AL26" s="231"/>
      <c r="AM26" s="231"/>
      <c r="AN26" s="231"/>
      <c r="AO26" s="232"/>
      <c r="AP26" s="231"/>
      <c r="AQ26" s="231"/>
      <c r="AR26" s="231"/>
      <c r="AS26" s="231"/>
      <c r="AT26" s="231"/>
      <c r="AU26" s="231"/>
      <c r="AV26" s="231"/>
    </row>
    <row r="27" spans="1:48" s="22" customFormat="1" x14ac:dyDescent="0.25">
      <c r="A27" s="230"/>
      <c r="B27" s="231"/>
      <c r="C27" s="231"/>
      <c r="D27" s="238"/>
      <c r="E27" s="238"/>
      <c r="F27" s="238"/>
      <c r="G27" s="238"/>
      <c r="H27" s="238"/>
      <c r="I27" s="238"/>
      <c r="J27" s="238"/>
      <c r="K27" s="238"/>
      <c r="L27" s="238"/>
      <c r="M27" s="231"/>
      <c r="N27" s="234"/>
      <c r="O27" s="231"/>
      <c r="P27" s="235"/>
      <c r="Q27" s="231"/>
      <c r="R27" s="235"/>
      <c r="S27" s="231"/>
      <c r="T27" s="231"/>
      <c r="U27" s="231"/>
      <c r="V27" s="231"/>
      <c r="W27" s="231"/>
      <c r="X27" s="236"/>
      <c r="Y27" s="231"/>
      <c r="Z27" s="231"/>
      <c r="AA27" s="235"/>
      <c r="AB27" s="235"/>
      <c r="AC27" s="231"/>
      <c r="AD27" s="235"/>
      <c r="AE27" s="235"/>
      <c r="AF27" s="232"/>
      <c r="AG27" s="231"/>
      <c r="AH27" s="231"/>
      <c r="AI27" s="231"/>
      <c r="AJ27" s="231"/>
      <c r="AK27" s="231"/>
      <c r="AL27" s="231"/>
      <c r="AM27" s="231"/>
      <c r="AN27" s="231"/>
      <c r="AO27" s="232"/>
      <c r="AP27" s="231"/>
      <c r="AQ27" s="231"/>
      <c r="AR27" s="231"/>
      <c r="AS27" s="231"/>
      <c r="AT27" s="231"/>
      <c r="AU27" s="231"/>
      <c r="AV27" s="231"/>
    </row>
    <row r="28" spans="1:48" s="22" customFormat="1" x14ac:dyDescent="0.25">
      <c r="A28" s="230"/>
      <c r="B28" s="231"/>
      <c r="C28" s="231"/>
      <c r="D28" s="238"/>
      <c r="E28" s="238"/>
      <c r="F28" s="238"/>
      <c r="G28" s="238"/>
      <c r="H28" s="238"/>
      <c r="I28" s="238"/>
      <c r="J28" s="238"/>
      <c r="K28" s="238"/>
      <c r="L28" s="238"/>
      <c r="M28" s="231"/>
      <c r="N28" s="234"/>
      <c r="O28" s="231"/>
      <c r="P28" s="235"/>
      <c r="Q28" s="231"/>
      <c r="R28" s="235"/>
      <c r="S28" s="231"/>
      <c r="T28" s="231"/>
      <c r="U28" s="231"/>
      <c r="V28" s="231"/>
      <c r="W28" s="231"/>
      <c r="X28" s="236"/>
      <c r="Y28" s="231"/>
      <c r="Z28" s="231"/>
      <c r="AA28" s="235"/>
      <c r="AB28" s="235"/>
      <c r="AC28" s="231"/>
      <c r="AD28" s="235"/>
      <c r="AE28" s="235"/>
      <c r="AF28" s="232"/>
      <c r="AG28" s="231"/>
      <c r="AH28" s="231"/>
      <c r="AI28" s="231"/>
      <c r="AJ28" s="231"/>
      <c r="AK28" s="231"/>
      <c r="AL28" s="231"/>
      <c r="AM28" s="231"/>
      <c r="AN28" s="231"/>
      <c r="AO28" s="232"/>
      <c r="AP28" s="231"/>
      <c r="AQ28" s="231"/>
      <c r="AR28" s="231"/>
      <c r="AS28" s="231"/>
      <c r="AT28" s="231"/>
      <c r="AU28" s="231"/>
      <c r="AV28" s="231"/>
    </row>
    <row r="29" spans="1:48" s="22" customFormat="1" x14ac:dyDescent="0.25">
      <c r="A29" s="230"/>
      <c r="B29" s="231"/>
      <c r="C29" s="231"/>
      <c r="D29" s="238"/>
      <c r="E29" s="238"/>
      <c r="F29" s="238"/>
      <c r="G29" s="238"/>
      <c r="H29" s="238"/>
      <c r="I29" s="238"/>
      <c r="J29" s="238"/>
      <c r="K29" s="238"/>
      <c r="L29" s="238"/>
      <c r="M29" s="231"/>
      <c r="N29" s="234"/>
      <c r="O29" s="231"/>
      <c r="P29" s="235"/>
      <c r="Q29" s="231"/>
      <c r="R29" s="235"/>
      <c r="S29" s="231"/>
      <c r="T29" s="231"/>
      <c r="U29" s="231"/>
      <c r="V29" s="231"/>
      <c r="W29" s="231"/>
      <c r="X29" s="236"/>
      <c r="Y29" s="231"/>
      <c r="Z29" s="231"/>
      <c r="AA29" s="235"/>
      <c r="AB29" s="235"/>
      <c r="AC29" s="231"/>
      <c r="AD29" s="235"/>
      <c r="AE29" s="235"/>
      <c r="AF29" s="232"/>
      <c r="AG29" s="231"/>
      <c r="AH29" s="231"/>
      <c r="AI29" s="231"/>
      <c r="AJ29" s="231"/>
      <c r="AK29" s="231"/>
      <c r="AL29" s="231"/>
      <c r="AM29" s="231"/>
      <c r="AN29" s="231"/>
      <c r="AO29" s="232"/>
      <c r="AP29" s="231"/>
      <c r="AQ29" s="231"/>
      <c r="AR29" s="231"/>
      <c r="AS29" s="231"/>
      <c r="AT29" s="231"/>
      <c r="AU29" s="231"/>
      <c r="AV29"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8" sqref="B28"/>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54" t="str">
        <f>'7. Паспорт отчет о закупке'!A5:AV5</f>
        <v>Год раскрытия информации: 2022 год</v>
      </c>
      <c r="B5" s="454"/>
      <c r="C5" s="72"/>
      <c r="D5" s="72"/>
      <c r="E5" s="72"/>
      <c r="F5" s="72"/>
      <c r="G5" s="72"/>
      <c r="H5" s="72"/>
    </row>
    <row r="6" spans="1:8" ht="18.75" x14ac:dyDescent="0.3">
      <c r="A6" s="176"/>
      <c r="B6" s="176"/>
      <c r="C6" s="176"/>
      <c r="D6" s="176"/>
      <c r="E6" s="176"/>
      <c r="F6" s="176"/>
      <c r="G6" s="176"/>
      <c r="H6" s="176"/>
    </row>
    <row r="7" spans="1:8" ht="18.75" x14ac:dyDescent="0.25">
      <c r="A7" s="291" t="s">
        <v>10</v>
      </c>
      <c r="B7" s="291"/>
      <c r="C7" s="175"/>
      <c r="D7" s="175"/>
      <c r="E7" s="175"/>
      <c r="F7" s="175"/>
      <c r="G7" s="175"/>
      <c r="H7" s="175"/>
    </row>
    <row r="8" spans="1:8" ht="18.75" x14ac:dyDescent="0.25">
      <c r="A8" s="175"/>
      <c r="B8" s="175"/>
      <c r="C8" s="175"/>
      <c r="D8" s="175"/>
      <c r="E8" s="175"/>
      <c r="F8" s="175"/>
      <c r="G8" s="175"/>
      <c r="H8" s="175"/>
    </row>
    <row r="9" spans="1:8" x14ac:dyDescent="0.25">
      <c r="A9" s="294" t="str">
        <f>'1. паспорт местоположение'!A9:C9</f>
        <v>АО "Россети Тюмень"</v>
      </c>
      <c r="B9" s="294"/>
      <c r="C9" s="173"/>
      <c r="D9" s="173"/>
      <c r="E9" s="173"/>
      <c r="F9" s="173"/>
      <c r="G9" s="173"/>
      <c r="H9" s="173"/>
    </row>
    <row r="10" spans="1:8" x14ac:dyDescent="0.25">
      <c r="A10" s="288" t="s">
        <v>9</v>
      </c>
      <c r="B10" s="288"/>
      <c r="C10" s="174"/>
      <c r="D10" s="174"/>
      <c r="E10" s="174"/>
      <c r="F10" s="174"/>
      <c r="G10" s="174"/>
      <c r="H10" s="174"/>
    </row>
    <row r="11" spans="1:8" ht="18.75" x14ac:dyDescent="0.25">
      <c r="A11" s="175"/>
      <c r="B11" s="175"/>
      <c r="C11" s="216"/>
      <c r="D11" s="216"/>
      <c r="E11" s="175"/>
      <c r="F11" s="175"/>
      <c r="G11" s="175"/>
      <c r="H11" s="175"/>
    </row>
    <row r="12" spans="1:8" ht="30.75" customHeight="1" x14ac:dyDescent="0.25">
      <c r="A12" s="294" t="str">
        <f>'1. паспорт местоположение'!A12:C12</f>
        <v>M_PK1800.01.02</v>
      </c>
      <c r="B12" s="294"/>
      <c r="C12" s="217"/>
      <c r="D12" s="217"/>
      <c r="E12" s="173"/>
      <c r="F12" s="173"/>
      <c r="G12" s="173"/>
      <c r="H12" s="173"/>
    </row>
    <row r="13" spans="1:8" x14ac:dyDescent="0.25">
      <c r="A13" s="288" t="s">
        <v>8</v>
      </c>
      <c r="B13" s="288"/>
      <c r="C13" s="29"/>
      <c r="D13" s="29"/>
      <c r="E13" s="174"/>
      <c r="F13" s="174"/>
      <c r="G13" s="174"/>
      <c r="H13" s="174"/>
    </row>
    <row r="14" spans="1:8" ht="18.75" x14ac:dyDescent="0.25">
      <c r="A14" s="11"/>
      <c r="B14" s="11"/>
      <c r="C14" s="218"/>
      <c r="D14" s="11"/>
      <c r="E14" s="11"/>
      <c r="F14" s="11"/>
      <c r="G14" s="11"/>
      <c r="H14" s="11"/>
    </row>
    <row r="15" spans="1:8" ht="57" customHeight="1" x14ac:dyDescent="0.25">
      <c r="A15" s="293"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93"/>
      <c r="C15" s="218"/>
      <c r="D15" s="217"/>
      <c r="E15" s="173"/>
      <c r="F15" s="173"/>
      <c r="G15" s="173"/>
      <c r="H15" s="173"/>
    </row>
    <row r="16" spans="1:8" x14ac:dyDescent="0.25">
      <c r="A16" s="288" t="s">
        <v>7</v>
      </c>
      <c r="B16" s="288"/>
      <c r="C16" s="218"/>
      <c r="D16" s="29"/>
      <c r="E16" s="174"/>
      <c r="F16" s="174"/>
      <c r="G16" s="174"/>
      <c r="H16" s="174"/>
    </row>
    <row r="17" spans="1:4" x14ac:dyDescent="0.25">
      <c r="B17" s="146"/>
      <c r="C17" s="219"/>
      <c r="D17" s="219"/>
    </row>
    <row r="18" spans="1:4" ht="33.75" customHeight="1" x14ac:dyDescent="0.25">
      <c r="A18" s="459" t="s">
        <v>530</v>
      </c>
      <c r="B18" s="460"/>
      <c r="C18" s="219"/>
      <c r="D18" s="219"/>
    </row>
    <row r="19" spans="1:4" x14ac:dyDescent="0.25">
      <c r="B19" s="43"/>
      <c r="C19" s="219"/>
      <c r="D19" s="219"/>
    </row>
    <row r="20" spans="1:4" ht="16.5" thickBot="1" x14ac:dyDescent="0.3">
      <c r="B20" s="147"/>
      <c r="C20" s="219"/>
      <c r="D20" s="219"/>
    </row>
    <row r="21" spans="1:4" ht="83.25" customHeight="1" thickBot="1" x14ac:dyDescent="0.3">
      <c r="A21" s="148" t="s">
        <v>400</v>
      </c>
      <c r="B21" s="212"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C21" s="219"/>
      <c r="D21" s="219"/>
    </row>
    <row r="22" spans="1:4" ht="27.75" customHeight="1" thickBot="1" x14ac:dyDescent="0.3">
      <c r="A22" s="148" t="s">
        <v>401</v>
      </c>
      <c r="B22" s="212" t="s">
        <v>562</v>
      </c>
      <c r="C22" s="219"/>
      <c r="D22" s="219"/>
    </row>
    <row r="23" spans="1:4" ht="22.5" customHeight="1" thickBot="1" x14ac:dyDescent="0.3">
      <c r="A23" s="148" t="s">
        <v>366</v>
      </c>
      <c r="B23" s="213" t="s">
        <v>623</v>
      </c>
      <c r="C23" s="218"/>
      <c r="D23" s="220"/>
    </row>
    <row r="24" spans="1:4" ht="24.75" customHeight="1" thickBot="1" x14ac:dyDescent="0.3">
      <c r="A24" s="148" t="s">
        <v>402</v>
      </c>
      <c r="B24" s="213" t="s">
        <v>624</v>
      </c>
      <c r="C24" s="218"/>
      <c r="D24" s="220"/>
    </row>
    <row r="25" spans="1:4" ht="28.5" customHeight="1" thickBot="1" x14ac:dyDescent="0.3">
      <c r="A25" s="150" t="s">
        <v>403</v>
      </c>
      <c r="B25" s="212" t="s">
        <v>618</v>
      </c>
      <c r="C25" s="218"/>
      <c r="D25" s="220"/>
    </row>
    <row r="26" spans="1:4" ht="37.5" customHeight="1" thickBot="1" x14ac:dyDescent="0.3">
      <c r="A26" s="151" t="s">
        <v>404</v>
      </c>
      <c r="B26" s="214" t="str">
        <f>'3.3 паспорт описание'!C30</f>
        <v>Н</v>
      </c>
      <c r="C26" s="218"/>
      <c r="D26" s="220"/>
    </row>
    <row r="27" spans="1:4" ht="29.25" thickBot="1" x14ac:dyDescent="0.3">
      <c r="A27" s="158" t="s">
        <v>405</v>
      </c>
      <c r="B27" s="225">
        <f>'6.2. Паспорт фин осв ввод'!D24</f>
        <v>144.97</v>
      </c>
      <c r="C27" s="219"/>
      <c r="D27" s="220"/>
    </row>
    <row r="28" spans="1:4" ht="16.5" thickBot="1" x14ac:dyDescent="0.3">
      <c r="A28" s="153" t="s">
        <v>406</v>
      </c>
      <c r="B28" s="215" t="s">
        <v>563</v>
      </c>
      <c r="C28" s="219"/>
      <c r="D28" s="219"/>
    </row>
    <row r="29" spans="1:4" ht="29.25" thickBot="1" x14ac:dyDescent="0.3">
      <c r="A29" s="159" t="s">
        <v>407</v>
      </c>
      <c r="B29" s="253"/>
      <c r="C29" s="219"/>
      <c r="D29" s="219"/>
    </row>
    <row r="30" spans="1:4" ht="29.25" thickBot="1" x14ac:dyDescent="0.3">
      <c r="A30" s="159" t="s">
        <v>408</v>
      </c>
      <c r="B30" s="254"/>
      <c r="C30" s="219"/>
      <c r="D30" s="219"/>
    </row>
    <row r="31" spans="1:4" ht="16.5" thickBot="1" x14ac:dyDescent="0.3">
      <c r="A31" s="153" t="s">
        <v>409</v>
      </c>
      <c r="B31" s="215"/>
      <c r="C31" s="219"/>
      <c r="D31" s="219"/>
    </row>
    <row r="32" spans="1:4" ht="29.25" thickBot="1" x14ac:dyDescent="0.3">
      <c r="A32" s="159" t="s">
        <v>410</v>
      </c>
      <c r="B32" s="153">
        <v>0</v>
      </c>
    </row>
    <row r="33" spans="1:4" ht="16.5" thickBot="1" x14ac:dyDescent="0.3">
      <c r="A33" s="153" t="s">
        <v>411</v>
      </c>
      <c r="B33" s="153">
        <v>0</v>
      </c>
    </row>
    <row r="34" spans="1:4" ht="16.5" thickBot="1" x14ac:dyDescent="0.3">
      <c r="A34" s="153" t="s">
        <v>412</v>
      </c>
      <c r="B34" s="153">
        <v>0</v>
      </c>
    </row>
    <row r="35" spans="1:4" ht="16.5" thickBot="1" x14ac:dyDescent="0.3">
      <c r="A35" s="153" t="s">
        <v>413</v>
      </c>
      <c r="B35" s="153">
        <v>0</v>
      </c>
    </row>
    <row r="36" spans="1:4" ht="16.5" thickBot="1" x14ac:dyDescent="0.3">
      <c r="A36" s="153" t="s">
        <v>414</v>
      </c>
      <c r="B36" s="153">
        <v>0</v>
      </c>
    </row>
    <row r="37" spans="1:4" ht="29.25" thickBot="1" x14ac:dyDescent="0.3">
      <c r="A37" s="159" t="s">
        <v>415</v>
      </c>
      <c r="B37" s="226"/>
    </row>
    <row r="38" spans="1:4" ht="16.5" thickBot="1" x14ac:dyDescent="0.3">
      <c r="A38" s="153" t="s">
        <v>411</v>
      </c>
      <c r="B38" s="153">
        <v>0</v>
      </c>
      <c r="C38" s="461"/>
      <c r="D38" s="462"/>
    </row>
    <row r="39" spans="1:4" ht="16.5" thickBot="1" x14ac:dyDescent="0.3">
      <c r="A39" s="153" t="s">
        <v>412</v>
      </c>
      <c r="B39" s="153">
        <v>0</v>
      </c>
    </row>
    <row r="40" spans="1:4" ht="16.5" thickBot="1" x14ac:dyDescent="0.3">
      <c r="A40" s="153" t="s">
        <v>413</v>
      </c>
      <c r="B40" s="153">
        <v>0</v>
      </c>
    </row>
    <row r="41" spans="1:4" ht="16.5" thickBot="1" x14ac:dyDescent="0.3">
      <c r="A41" s="153" t="s">
        <v>414</v>
      </c>
      <c r="B41" s="226">
        <f>B40/1.18</f>
        <v>0</v>
      </c>
    </row>
    <row r="42" spans="1:4" ht="29.25" thickBot="1" x14ac:dyDescent="0.3">
      <c r="A42" s="159" t="s">
        <v>416</v>
      </c>
      <c r="B42" s="153">
        <v>0</v>
      </c>
    </row>
    <row r="43" spans="1:4" ht="16.5" thickBot="1" x14ac:dyDescent="0.3">
      <c r="A43" s="153" t="s">
        <v>411</v>
      </c>
      <c r="B43" s="153">
        <v>0</v>
      </c>
    </row>
    <row r="44" spans="1:4" ht="16.5" thickBot="1" x14ac:dyDescent="0.3">
      <c r="A44" s="153" t="s">
        <v>412</v>
      </c>
      <c r="B44" s="153">
        <v>0</v>
      </c>
    </row>
    <row r="45" spans="1:4" ht="16.5" thickBot="1" x14ac:dyDescent="0.3">
      <c r="A45" s="153" t="s">
        <v>413</v>
      </c>
      <c r="B45" s="153">
        <v>0</v>
      </c>
    </row>
    <row r="46" spans="1:4" ht="16.5" thickBot="1" x14ac:dyDescent="0.3">
      <c r="A46" s="153" t="s">
        <v>414</v>
      </c>
      <c r="B46" s="153">
        <v>0</v>
      </c>
    </row>
    <row r="47" spans="1:4" ht="29.25" thickBot="1" x14ac:dyDescent="0.3">
      <c r="A47" s="152" t="s">
        <v>417</v>
      </c>
      <c r="B47" s="160">
        <v>100</v>
      </c>
    </row>
    <row r="48" spans="1:4" ht="16.5" thickBot="1" x14ac:dyDescent="0.3">
      <c r="A48" s="154" t="s">
        <v>409</v>
      </c>
      <c r="B48" s="160"/>
    </row>
    <row r="49" spans="1:4" ht="16.5" thickBot="1" x14ac:dyDescent="0.3">
      <c r="A49" s="154" t="s">
        <v>418</v>
      </c>
      <c r="B49" s="160" t="s">
        <v>393</v>
      </c>
    </row>
    <row r="50" spans="1:4" ht="16.5" thickBot="1" x14ac:dyDescent="0.3">
      <c r="A50" s="154" t="s">
        <v>419</v>
      </c>
      <c r="B50" s="160">
        <v>0</v>
      </c>
    </row>
    <row r="51" spans="1:4" ht="16.5" thickBot="1" x14ac:dyDescent="0.3">
      <c r="A51" s="154" t="s">
        <v>420</v>
      </c>
      <c r="B51" s="160" t="s">
        <v>393</v>
      </c>
    </row>
    <row r="52" spans="1:4" ht="16.5" thickBot="1" x14ac:dyDescent="0.3">
      <c r="A52" s="150" t="s">
        <v>421</v>
      </c>
      <c r="B52" s="229">
        <f>B53/B27</f>
        <v>0</v>
      </c>
    </row>
    <row r="53" spans="1:4" ht="16.5" thickBot="1" x14ac:dyDescent="0.3">
      <c r="A53" s="150" t="s">
        <v>422</v>
      </c>
      <c r="B53" s="227">
        <f>B40</f>
        <v>0</v>
      </c>
    </row>
    <row r="54" spans="1:4" ht="16.5" thickBot="1" x14ac:dyDescent="0.3">
      <c r="A54" s="150" t="s">
        <v>423</v>
      </c>
      <c r="B54" s="229">
        <f>B55/(B27/1.2)</f>
        <v>0</v>
      </c>
    </row>
    <row r="55" spans="1:4" ht="16.5" thickBot="1" x14ac:dyDescent="0.3">
      <c r="A55" s="151" t="s">
        <v>424</v>
      </c>
      <c r="B55" s="228">
        <f>B41</f>
        <v>0</v>
      </c>
    </row>
    <row r="56" spans="1:4" ht="15.75" customHeight="1" thickBot="1" x14ac:dyDescent="0.3">
      <c r="A56" s="152" t="s">
        <v>425</v>
      </c>
      <c r="B56" s="154"/>
      <c r="C56" s="455"/>
      <c r="D56" s="209"/>
    </row>
    <row r="57" spans="1:4" ht="16.5" thickBot="1" x14ac:dyDescent="0.3">
      <c r="A57" s="156" t="s">
        <v>426</v>
      </c>
      <c r="B57" s="149" t="s">
        <v>566</v>
      </c>
      <c r="C57" s="455"/>
      <c r="D57" s="209"/>
    </row>
    <row r="58" spans="1:4" ht="23.25" customHeight="1" x14ac:dyDescent="0.25">
      <c r="A58" s="156" t="s">
        <v>427</v>
      </c>
      <c r="B58" s="156" t="s">
        <v>554</v>
      </c>
      <c r="C58" s="455"/>
      <c r="D58" s="209"/>
    </row>
    <row r="59" spans="1:4" x14ac:dyDescent="0.25">
      <c r="A59" s="156" t="s">
        <v>428</v>
      </c>
      <c r="B59" s="156" t="s">
        <v>554</v>
      </c>
      <c r="C59" s="455"/>
      <c r="D59" s="209"/>
    </row>
    <row r="60" spans="1:4" x14ac:dyDescent="0.25">
      <c r="A60" s="156" t="s">
        <v>429</v>
      </c>
      <c r="B60" s="156" t="s">
        <v>554</v>
      </c>
      <c r="C60" s="455"/>
      <c r="D60" s="144"/>
    </row>
    <row r="61" spans="1:4" ht="16.5" thickBot="1" x14ac:dyDescent="0.3">
      <c r="A61" s="157" t="s">
        <v>430</v>
      </c>
      <c r="B61" s="268" t="s">
        <v>621</v>
      </c>
      <c r="C61" s="455"/>
      <c r="D61" s="144"/>
    </row>
    <row r="62" spans="1:4" ht="30.75" thickBot="1" x14ac:dyDescent="0.3">
      <c r="A62" s="154" t="s">
        <v>431</v>
      </c>
      <c r="B62" s="155" t="s">
        <v>554</v>
      </c>
    </row>
    <row r="63" spans="1:4" ht="29.25" thickBot="1" x14ac:dyDescent="0.3">
      <c r="A63" s="150" t="s">
        <v>432</v>
      </c>
      <c r="B63" s="155" t="s">
        <v>554</v>
      </c>
    </row>
    <row r="64" spans="1:4" ht="16.5" thickBot="1" x14ac:dyDescent="0.3">
      <c r="A64" s="154" t="s">
        <v>409</v>
      </c>
      <c r="B64" s="269"/>
    </row>
    <row r="65" spans="1:2" ht="16.5" thickBot="1" x14ac:dyDescent="0.3">
      <c r="A65" s="154" t="s">
        <v>433</v>
      </c>
      <c r="B65" s="270"/>
    </row>
    <row r="66" spans="1:2" ht="16.5" thickBot="1" x14ac:dyDescent="0.3">
      <c r="A66" s="154" t="s">
        <v>434</v>
      </c>
      <c r="B66" s="269"/>
    </row>
    <row r="67" spans="1:2" ht="75.75" thickBot="1" x14ac:dyDescent="0.3">
      <c r="A67" s="162" t="s">
        <v>435</v>
      </c>
      <c r="B67" s="265" t="s">
        <v>620</v>
      </c>
    </row>
    <row r="68" spans="1:2" ht="16.5" thickBot="1" x14ac:dyDescent="0.3">
      <c r="A68" s="150" t="s">
        <v>436</v>
      </c>
      <c r="B68" s="266" t="s">
        <v>622</v>
      </c>
    </row>
    <row r="69" spans="1:2" ht="16.5" thickBot="1" x14ac:dyDescent="0.3">
      <c r="A69" s="156" t="s">
        <v>437</v>
      </c>
      <c r="B69" s="163"/>
    </row>
    <row r="70" spans="1:2" ht="16.5" thickBot="1" x14ac:dyDescent="0.3">
      <c r="A70" s="156" t="s">
        <v>438</v>
      </c>
      <c r="B70" s="163"/>
    </row>
    <row r="71" spans="1:2" ht="16.5" thickBot="1" x14ac:dyDescent="0.3">
      <c r="A71" s="156" t="s">
        <v>439</v>
      </c>
      <c r="B71" s="163"/>
    </row>
    <row r="72" spans="1:2" ht="29.25" thickBot="1" x14ac:dyDescent="0.3">
      <c r="A72" s="164" t="s">
        <v>440</v>
      </c>
      <c r="B72" s="161" t="s">
        <v>551</v>
      </c>
    </row>
    <row r="73" spans="1:2" ht="28.5" x14ac:dyDescent="0.25">
      <c r="A73" s="152" t="s">
        <v>441</v>
      </c>
      <c r="B73" s="456" t="s">
        <v>552</v>
      </c>
    </row>
    <row r="74" spans="1:2" x14ac:dyDescent="0.25">
      <c r="A74" s="156" t="s">
        <v>442</v>
      </c>
      <c r="B74" s="457"/>
    </row>
    <row r="75" spans="1:2" x14ac:dyDescent="0.25">
      <c r="A75" s="156" t="s">
        <v>443</v>
      </c>
      <c r="B75" s="457"/>
    </row>
    <row r="76" spans="1:2" x14ac:dyDescent="0.25">
      <c r="A76" s="156" t="s">
        <v>444</v>
      </c>
      <c r="B76" s="457"/>
    </row>
    <row r="77" spans="1:2" x14ac:dyDescent="0.25">
      <c r="A77" s="156" t="s">
        <v>445</v>
      </c>
      <c r="B77" s="457"/>
    </row>
    <row r="78" spans="1:2" ht="16.5" thickBot="1" x14ac:dyDescent="0.3">
      <c r="A78" s="165" t="s">
        <v>446</v>
      </c>
      <c r="B78" s="458"/>
    </row>
    <row r="81" spans="1:2" x14ac:dyDescent="0.25">
      <c r="A81" s="166"/>
      <c r="B81" s="167"/>
    </row>
    <row r="82" spans="1:2" x14ac:dyDescent="0.25">
      <c r="B82" s="168"/>
    </row>
    <row r="83" spans="1:2" x14ac:dyDescent="0.25">
      <c r="B83" s="169"/>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2022-03-16T05:52:11Z</dcterms:modified>
</cp:coreProperties>
</file>